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Lidy.Hernandez\Downloads\"/>
    </mc:Choice>
  </mc:AlternateContent>
  <xr:revisionPtr revIDLastSave="0" documentId="13_ncr:1_{C731E27F-29BB-4BED-9F23-699B938584BD}" xr6:coauthVersionLast="47" xr6:coauthVersionMax="47" xr10:uidLastSave="{00000000-0000-0000-0000-000000000000}"/>
  <bookViews>
    <workbookView xWindow="-120" yWindow="-120" windowWidth="29040" windowHeight="15720" xr2:uid="{00000000-000D-0000-FFFF-FFFF00000000}"/>
  </bookViews>
  <sheets>
    <sheet name="Concepto" sheetId="15" r:id="rId1"/>
    <sheet name=" " sheetId="16" state="hidden" r:id="rId2"/>
  </sheets>
  <definedNames>
    <definedName name="_xlnm._FilterDatabase" localSheetId="0" hidden="1">Concepto!$A$11:$AE$11</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8" i="15" l="1"/>
  <c r="U7" i="15"/>
  <c r="U6" i="15"/>
  <c r="U5" i="15"/>
  <c r="U4" i="15"/>
  <c r="U2" i="15" l="1"/>
  <c r="H2" i="15"/>
  <c r="V7" i="15" l="1"/>
  <c r="V4" i="15"/>
  <c r="V5" i="15"/>
  <c r="V6"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<sst xmlns="http://schemas.openxmlformats.org/spreadsheetml/2006/main" count="3482" uniqueCount="1095">
  <si>
    <t>PROCESO</t>
  </si>
  <si>
    <t>Entidad:</t>
  </si>
  <si>
    <t>Ítems Evaluados</t>
  </si>
  <si>
    <t>Número de Proceso:</t>
  </si>
  <si>
    <t>Resolución 0180916 de 2025</t>
  </si>
  <si>
    <t>Procede</t>
  </si>
  <si>
    <t>No Procede</t>
  </si>
  <si>
    <t>Fecha del Proceso:</t>
  </si>
  <si>
    <t>23 de diciembre de 2025</t>
  </si>
  <si>
    <t>Sin Concepto</t>
  </si>
  <si>
    <t>Cancelar</t>
  </si>
  <si>
    <t>Etapa del Proceso:</t>
  </si>
  <si>
    <t>02 Recurso de Reposición</t>
  </si>
  <si>
    <t>Valor Por Reintegrar:</t>
  </si>
  <si>
    <t>FORMATO</t>
  </si>
  <si>
    <t>Concepto Técnico Sobre el Reintegro de Recursos</t>
  </si>
  <si>
    <t>No.</t>
  </si>
  <si>
    <t>Tipo</t>
  </si>
  <si>
    <t>Entidad</t>
  </si>
  <si>
    <t>NIT</t>
  </si>
  <si>
    <t>Radicado</t>
  </si>
  <si>
    <t>Ítem</t>
  </si>
  <si>
    <t>Paquete</t>
  </si>
  <si>
    <t>Tipo Causal</t>
  </si>
  <si>
    <t>Causal de Reintegro</t>
  </si>
  <si>
    <t>Sustentación del Hallazgo</t>
  </si>
  <si>
    <t>Capital Involucrado</t>
  </si>
  <si>
    <t>Sustentación de la Entidad</t>
  </si>
  <si>
    <t>Factura de venta</t>
  </si>
  <si>
    <t>Tecnología en salud recobrada</t>
  </si>
  <si>
    <t>Fecha de prestación</t>
  </si>
  <si>
    <t xml:space="preserve">Tipo de documento del usuario </t>
  </si>
  <si>
    <t xml:space="preserve">Número de documento del usuario </t>
  </si>
  <si>
    <t>Nombre del usuario</t>
  </si>
  <si>
    <t>Concepto Técnico</t>
  </si>
  <si>
    <t>Justificación</t>
  </si>
  <si>
    <t>Valor por Reintegrar</t>
  </si>
  <si>
    <t>01 Recobros</t>
  </si>
  <si>
    <t>Compensar E.P.S.</t>
  </si>
  <si>
    <t>0418_1</t>
  </si>
  <si>
    <t>01 Causal Única de Reintegro</t>
  </si>
  <si>
    <t>RNEC</t>
  </si>
  <si>
    <t xml:space="preserve">debido a que se encontró que había usuarios que se encontraban fallecidos para la fecha de la prestación del servicio de salud </t>
  </si>
  <si>
    <t>NO se acepta restitución por parte de la EPS: Usuario se encuentra activo para la fecha de prestación del servicio  27/09/2016 con documento RC 1031821644 se anexan soportes de periodos compensados</t>
  </si>
  <si>
    <t>6047304</t>
  </si>
  <si>
    <t>Ablacion Con Sistema De Mapeo Tridimensional</t>
  </si>
  <si>
    <t xml:space="preserve">TI </t>
  </si>
  <si>
    <t xml:space="preserve"> Vásquez Marín Samuel</t>
  </si>
  <si>
    <t>02 No Procede</t>
  </si>
  <si>
    <t xml:space="preserve">De acuerdo con el reporte generado por la DGTIC de la ADRES, asociado al Ticket 38276 con fecha 25/03/2026, se confirmó que el usuario identificado con el documento TI 1031821644, Vásquez Marín Samuel, sí registra información válida en la base de datos de la Registraduría Nacional del Estado Civil (RNEC) para la fecha de prestación del servicio 27/09/2016.
El registro en la RNEC presenta inicialmente el tipo de documento RC 1031821644 fecha de inicio del 14/04/2010 y una fecha final del 17/04/2017. Posteriormente, se evidencia un cambio de tipo y número de documento a TI 1031821644, con inicio de vigencia desde el 18/04/2017.
Por lo tanto, se concluye que la identificación del usuario sí existe y se encuentra debidamente registrada en la base de datos de la Registraduría. En consecuencia, no procede la solicitud de reintegro, dado que no se evidencia inconsistencia alguna en la identificación del usuario. </t>
  </si>
  <si>
    <t>RE_MYT01_6G</t>
  </si>
  <si>
    <t>Mayor Valor Pagado</t>
  </si>
  <si>
    <t xml:space="preserve">al evidenciar que el valor recobrado es superior al valor máximo de recobro o al autorizado por la Comisión Nacional de Precios de Medicamentos o Dispositivos al momento de la prestación del servicio de salud </t>
  </si>
  <si>
    <t>Se acepta restiticuión por parte de la EPS: En verificación del radicado se evidencia que la tecnología recobrada VALCOTE I.V. ACIDO VALPROICO 500 MG/5 ML., presenta un Mayor Valor Pagado por $24.534, ya que en la factura de venta No. BGA796570 registra cantidad 2 y se aprobó en este ítem cantidad 3.</t>
  </si>
  <si>
    <t>Valcote I.V. Acido Valproico 500 Mg/5 Ml.</t>
  </si>
  <si>
    <t>CC</t>
  </si>
  <si>
    <t xml:space="preserve">Olea Vargas Conny </t>
  </si>
  <si>
    <t>01 Procede</t>
  </si>
  <si>
    <t>Según la verificación de los soportes disponibles en el visor de imágenes de la intranet SII MYT de la ADRES, para el radicado 141902127, ítem 1, se evidencia que la factura de venta No. PC07305488 registra dos (2) unidades de la tecnología recobrada «Valcote I.V. Ácido Valproico 500 mg/5 ml». No obstante, la entidad presentó en este ítem una cantidad de tres (3) unidades, las cuales fueron aprobadas. En consecuencia, se solicita el reintegro por valor de $24.534,00, correspondiente al valor de la unidad recobrada en exceso.
Así mismo, la entidad, en su respuesta, acepta la restitución por el valor solicitado.</t>
  </si>
  <si>
    <t>RE_MT02_1G</t>
  </si>
  <si>
    <t>Se acepta restiticuión por parte de la EPS: factura IPS No.WB16958, PILAS PARA AUDIFONO, cantidad 48 por valor total facturado $33.575. Se presenta item 1 y 2 repetidos en el plano presentando un Mayor valor pagado de $33.575.</t>
  </si>
  <si>
    <t>WB16958</t>
  </si>
  <si>
    <t>Pilas Para Audifono</t>
  </si>
  <si>
    <t>Cardoso Forero Diego Alejandro</t>
  </si>
  <si>
    <t>RE_MYT01_5G</t>
  </si>
  <si>
    <t>No se acepta reintegro por parte de la eps, ya que el usuario no se encuentra fallecido para la fecha de prestación del servicio  periodo hospitalario 25/09/2028 -  3/10/2018; se anexan certificaciones</t>
  </si>
  <si>
    <t>BTA4810825</t>
  </si>
  <si>
    <t>Identificacion De Otra Bacteria (Especifica) Por Reaccion En Cadena De La Polimerasa</t>
  </si>
  <si>
    <t xml:space="preserve">CE </t>
  </si>
  <si>
    <t>Torres Carmona José Guillermo</t>
  </si>
  <si>
    <t>Identificacion De Otro Virus (Especifica) Por Reaccion En Cadena De La Polimerasa</t>
  </si>
  <si>
    <t>239839</t>
  </si>
  <si>
    <t>Identificacion De Otro Hongo (Especifico) Por Reaccion En Cadena De La Polimerasa</t>
  </si>
  <si>
    <t>Histoplasma Capsulatum Antigeno Semiautomatizado O Automatizado</t>
  </si>
  <si>
    <t>RE_MYT01_4G</t>
  </si>
  <si>
    <t>02 Causal Combinada de Reintegro</t>
  </si>
  <si>
    <t>RNEC // Medicamentos y Procedimientos Incluidos en el PBS</t>
  </si>
  <si>
    <t xml:space="preserve">se evidenció que existían usuarios que se encontraban fallecidos para la fecha de la prestación del servicio de salud y ii) se estableció que, para la fecha de prestación del servicio, el medicamento, procedimiento y/o tecnología en salud recobrada y aprobada estaba cubierta por el Plan de Beneficios en Salud con cargo a la Unidad de Pago por Capitación (UPC) </t>
  </si>
  <si>
    <t>No se acepta reintegro por parte de la EPS. Según verificación de la tecnología en salud recobrada Helontix con código 20011136-04-0V03AN01 corresponde MEZCLA HELIO-OXIGENO donde helio es al 0.79 y oxigeno 0,21; esta combinación de gases medicinales NO se encuentra incluida en el Plan de Beneficios en Salud - PBS para la fecha de prestación del servicio 29/04/2019 según la Resolución 5857 de 2018. dado que en el listado de medicamentos incluidos en el PBS de 2019 no se lista el gas medicinal HELIO por lo tanto la combinación tampoco esta incluida en el PBS. PACIENTE CON BRONQUILITIS POR VIRUS SINCITIAL  RESPIRATORIO POSITIVO CON BRONCOESPASMO SEVERO A PESAR DE KETAMINA, MAGNESIO Y ADRENALINA, CON ACIDOSIS RESPIRATORIA PROGRESIVA POR LO QUE SE ORDENA VENTILACION MECANICA CON HELIOX. Ya que con solo OXIGENO no respondió".</t>
  </si>
  <si>
    <t>HI2146189</t>
  </si>
  <si>
    <t>Helontix</t>
  </si>
  <si>
    <t xml:space="preserve">RC </t>
  </si>
  <si>
    <t>1025563573</t>
  </si>
  <si>
    <t>Diaz Marín Sara Victoria</t>
  </si>
  <si>
    <t>RNEC: De acuerdo con el reporte obtenido del Sistema de Consultas y Certificados de Registros Civiles y con la verificación realizada en el Sistema de Información de Registro Civil de la RNEC, se confirmó que el usuario identificado con el documento RC 1025563573 «Diaz Marín Sara Victoria», sí se encuentra registrado en la base de datos oficial. El certificado expedido por la RNEC indica que el nacimiento de la usuaria está inscrito en la Notaría 57 de Bogotá D.C., Fecha de inscripción: 19 de diciembre de 2018, Serial: 0057612742, Número Único de Identificación Personal (NUIP): 1025563573.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«Helontix - (60% de helio y 40% de oxígeno)» en la Resolución 5857 de 2018, se evidencia que no se encuentra incluida en el Plan de Beneficios en Salud por nombre de medicamento, toda vez que solo está incluido el oxígeno (ATCV03AN01) sin estar el otro principio activo. Así las cosas, para la fecha de prestación la tecnología era No PBS.</t>
  </si>
  <si>
    <t>Consistencia de Requisitos Esenciales</t>
  </si>
  <si>
    <t>al establecer que, al evidenciar que el recobro no presenta los documentos y/o requisitos esenciales para su presentación, como son: factura de venta, evidencia de entrega del medicamento, formula médica incompleta, entre otros.</t>
  </si>
  <si>
    <t>No se acepta restiticuión por parte de la EPS: presenta consistencia de requisitos esenciales se anexa factura de venta No. 67 relacionada al ítem involucrado; se anexan soportes correspondientes.</t>
  </si>
  <si>
    <t>Internacion Parcial En Institucion No Hospita</t>
  </si>
  <si>
    <t>Umaña Forero Sonia Ivette</t>
  </si>
  <si>
    <t xml:space="preserve">Según verificación de los soportes disponibles en el visor de imágenes de la intranet SII MYT de la ADRES, para el radicado 151665041, ítem 1, no se evidencia la factura de venta No. 67.
No obstante, al revisar los soportes adjuntos enviados por la entidad, sí se identifica la factura de venta No. 67, relacionada con la tecnología en salud recobrada «Internación Parcial en Institución No Hospitalaria», junto con la evidencia de entrega correspondiente al periodo comprendido entre el 1 de abril de 2019 y el 30 de abril de 2019, el cual coincide con la fecha de prestación del servicio. Así las cosas, se descarta la causal de inconsistencia en soportes. </t>
  </si>
  <si>
    <t xml:space="preserve">Según verificación de los soportes disponibles en el visor de imágenes de la intranet SII MYT de la ADRES, para el radicado 151665041, ítem 2, no se evidencia la factura de venta No. 67.
No obstante, al revisar los soportes adjuntos enviados por la entidad, sí se identifica la factura de venta No. 67, relacionada con la tecnología en salud recobrada «Internación Parcial en Institución No Hospitalaria», junto con la evidencia de entrega correspondiente al periodo comprendido entre el 1 de abril de 2019 y el 30 de abril de 2019, el cual coincide con la fecha de prestación del servicio. Así las cosas, se descarta la causal de inconsistencia en soportes. </t>
  </si>
  <si>
    <t xml:space="preserve">Según verificación de los soportes disponibles en el visor de imágenes de la intranet SII MYT de la ADRES, para el radicado 151665041, ítem 3, no se evidencia la factura de venta No. 67.
No obstante, al revisar los soportes adjuntos enviados por la entidad, sí se identifica la factura de venta No. 67, relacionada con la tecnología en salud recobrada «Internación Parcial en Institución No Hospitalaria», junto con la evidencia de entrega correspondiente al periodo comprendido entre el 1 de abril de 2019 y el 30 de abril de 2019, el cual coincide con la fecha de prestación del servicio. Así las cosas, se descarta la causal de inconsistencia en soportes. </t>
  </si>
  <si>
    <t xml:space="preserve">Según verificación de los soportes disponibles en el visor de imágenes de la intranet SII MYT de la ADRES, para el radicado 151665041, ítem 4, no se evidencia la factura de venta No. 67.
No obstante, al revisar los soportes adjuntos enviados por la entidad, sí se identifica la factura de venta No. 67, relacionada con la tecnología en salud recobrada «Internación Parcial en Institución No Hospitalaria», junto con la evidencia de entrega correspondiente al periodo comprendido entre el 1 de abril de 2019 y el 30 de abril de 2019, el cual coincide con la fecha de prestación del servicio. Así las cosas, se descarta la causal de inconsistencia en soportes. </t>
  </si>
  <si>
    <t xml:space="preserve">Según verificación de los soportes disponibles en el visor de imágenes de la intranet SII MYT de la ADRES, para el radicado 151665041, ítem 5, no se evidencia la factura de venta No. 67.
No obstante, al revisar los soportes adjuntos enviados por la entidad, sí se identifica la factura de venta No. 67, relacionada con la tecnología en salud recobrada «Internación Parcial en Institución No Hospitalaria», junto con la evidencia de entrega correspondiente al periodo comprendido entre el 1 de abril de 2019 y el 30 de abril de 2019, el cual coincide con la fecha de prestación del servicio. Así las cosas, se descarta la causal de inconsistencia en soportes. </t>
  </si>
  <si>
    <t>PC41656_1</t>
  </si>
  <si>
    <t>No se acepta reintegro por parte de la eps, ya que el usuario NO se encuentra fallecido para la fecha de prestación del servicio  20/04/2018 paciente extranjero que registra con dos tipos documentales CE 153093 y actualmente con PE 930537016021946 con servicios compensados hasta Abril 2023 se encuentra RETIRADO POR ENTE TERRITORIAL en la BDUA 30/06/2023 ; se anexa certificación, reporte de periodos compensados y formularios de afiliación.</t>
  </si>
  <si>
    <t>GRE511923</t>
  </si>
  <si>
    <t>Telmisartan 40 Mg</t>
  </si>
  <si>
    <t xml:space="preserve">Acosta De Bermudez Virginia </t>
  </si>
  <si>
    <t>No se acepta reintegro por parte de la eps, ya que el usuario NO se encuentra fallecido para la fecha de prestación del servicio  08/02/2018 paciente extranjero que registra con dos tipos documentales CE 138775 y actualmente con CE 747216 con servicios compensados hasta Junio 2023 se encuentra SUSPENDIDO POR DOCUMENTO en la BDUA; se anexa certificación, reporte de periodos compensados y formularios de afiliación.</t>
  </si>
  <si>
    <t>FDM0000011055</t>
  </si>
  <si>
    <t>Complera Tabletas Recubiertas</t>
  </si>
  <si>
    <t xml:space="preserve">Aguirre Massiani Alejandro </t>
  </si>
  <si>
    <t>No se acepta reintegro por parte de la eps, ya que el usuario NO se encuentra fallecido para la fecha de prestación del servicio  09/07/2018 paciente extranjero que registra con dos tipos documentales CE 115439 y actualmente con PE 788335524091958 con servicios compensados hasta Junio 2021 se encuentra en estado FALLECIDO desde 17/08/2021 en la BDUA; se anexa certificaciónes, reporte de periodos compensados y formularios de afiliación.</t>
  </si>
  <si>
    <t>FV101000307</t>
  </si>
  <si>
    <t>Eylia Solucion Para Inyeccion Intravitrea</t>
  </si>
  <si>
    <t xml:space="preserve">González María Mercedes </t>
  </si>
  <si>
    <t>No se acepta reintegro por parte de la eps, ya que el usuario NO se encuentra fallecido para la fecha de prestación del servicio  28/05/2018 paciente extranjero que registra con dos tipos documentales CE 115439 y actualmente con PE 788335524091958 con servicios compensados hasta Junio 2021 se encuentra en estado FALLECIDO desde 17/08/2021 en la BDUA; se anexa certificaciónes, reporte de periodos compensados y formularios de afiliación.</t>
  </si>
  <si>
    <t>FV101000124</t>
  </si>
  <si>
    <t>115439</t>
  </si>
  <si>
    <t>No se acepta reintegro por parte de la eps, ya que el usuario NO se encuentra fallecido para la fecha de prestación del servicio  25/04/2018 paciente extranjero que registra con dos tipos documentales CE 115439 y actualmente con PE 788335524091958 con servicios compensados hasta Junio 2021 se encuentra en estado FALLECIDO desde 17/08/2021 en la BDUA; se anexa certificaciónes, reporte de periodos compensados y formularios de afiliación.</t>
  </si>
  <si>
    <t>12068595</t>
  </si>
  <si>
    <t>Refresh Liquigel Solucion Oftalmica</t>
  </si>
  <si>
    <t>González  María Mercedes</t>
  </si>
  <si>
    <t>No se acepta reintegro por parte de la eps, ya que el usuario NO se encuentra fallecido para la fecha de prestación del servicio  13/08/2018 paciente extranjero que registra con dos tipos documentales CE 115439 y actualmente con PE 788335524091958 con servicios compensados hasta Junio 2021 se encuentra en estado FALLECIDO desde 17/08/2021 en la BDUA; se anexa certificaciónes, reporte de periodos compensados y formularios de afiliación.</t>
  </si>
  <si>
    <t>FV101000463</t>
  </si>
  <si>
    <t>No se acepta reintegro por parte de la eps, ya que el usuario NO se encuentra fallecido para la fecha de prestación del servicio 24/07/2018 paciente extranjero que registra con dos tipos documentales CE 433065 y actualmente con CE 743306 con servicios compensados hasta Diciembre 2025 se encuentra ACTIVO en la BDUA; se anexa certificación, reporte de periodos compensados y formularios de afiliación.</t>
  </si>
  <si>
    <t>GRE564760</t>
  </si>
  <si>
    <t>Concor 2 5 Mg Tabletas</t>
  </si>
  <si>
    <t>Rodríguez Moreno Vicente Elias</t>
  </si>
  <si>
    <t>No se acepta reintegro por parte de la eps, ya que el usuario NO se encuentra fallecido para la fecha de prestación del servicio  11/08/2018 paciente extranjero que registra con dos tipos documentales CE 433535 Y CE 816786  registra fecha de la finalización de la afiliación por fallecimiento el 13/09/2020; se anexan certificaciones, reporte de periodos compensados y formulario de afiliación.</t>
  </si>
  <si>
    <t>GRE574524</t>
  </si>
  <si>
    <t>Eliquis 5mg</t>
  </si>
  <si>
    <t>Núñez   José Joaquín</t>
  </si>
  <si>
    <t xml:space="preserve">No se acepta reintegro por parte de la eps, ya que el usuario NO se encuentra fallecido para la fecha de prestación del servicio 22/10/2018 paciente extranjero que registra con  tipo documental CD D20112681 con servicios compensados hasta Mayo 2023 se encuentra en estado FALLECIDO desde 29/02/2024 en la BDUA de; se anexa certificaciónes, reporte de periodos compensados y formularios de afiliación. </t>
  </si>
  <si>
    <t>GRE612939</t>
  </si>
  <si>
    <t>Vastarel Mr</t>
  </si>
  <si>
    <t>112681</t>
  </si>
  <si>
    <t>Pietrangeli Ugo</t>
  </si>
  <si>
    <t>No se acepta reintegro por parte de la eps, ya que el usuario NO se encuentra fallecido para la fecha de prestación del servicio 26/09/2018 paciente extranjero que registra con dos tipos documentales CE 161618 y actualmente con PT 705648 con servicios compensados hasta Enero 2026 se encuentra ACTIVO en la BDUA; se anexa certificación, reporte de periodos compensados y formularios de afiliación.</t>
  </si>
  <si>
    <t>MAC2936920</t>
  </si>
  <si>
    <t>Soolantra 10 Mg/G Crema</t>
  </si>
  <si>
    <t>Hidalgo Suerio Lorena Karina</t>
  </si>
  <si>
    <t>No se acepta reintegro por parte de la EPS. El usuario no se encuentra fallecido para la fecha de prestación de servicio 19/10/2018, es un paciente extranjero el cual ha tenido cambios documentales PE 839505607051965 y actualmente se encuentra con PT 821487. Se anexan certificaciones, reporte de periodos compensados y formularios de afiliación.</t>
  </si>
  <si>
    <t>MAC2983387</t>
  </si>
  <si>
    <t>Janumet 50/1000 Mg Tabletas Recubiertas</t>
  </si>
  <si>
    <t xml:space="preserve">Araujo Dominguez Yumery </t>
  </si>
  <si>
    <t>No se acepta reintegro por parte de la eps, ya que el usuario NO se encuentra fallecido para la fecha de prestación del servicio  23/05/2018 paciente extranjero que registra con dos tipos documentales CE 894779 Y PE 909001930091979 con servicio compensados hasta enero 2021; se anexa reporte de periodos compensados y formularios de afiliación.</t>
  </si>
  <si>
    <t>GRE531951</t>
  </si>
  <si>
    <t>Clavutec Tabletas Recubiertas</t>
  </si>
  <si>
    <t>Barraez Meléndez Yaneth Del Valle</t>
  </si>
  <si>
    <t>No se acepta reintegro por parte de la eps, ya que el usuario NO se encuentra fallecido para la fecha de prestación del servicio  27/11/2018 paciente extranjero que registra con dos tipos documentales CE 92628 y actualmente con PT 1144759 con servicios compensados hasta enero 2026 se encuentra ACTIVO en la BDUA; se anexa certificación, reporte de periodos compensados y formularios de afiliación.</t>
  </si>
  <si>
    <t>GRE633651</t>
  </si>
  <si>
    <t>Claritromicina Tabletas Recubiertas 500 Mg</t>
  </si>
  <si>
    <t>García Yepes Gioberti Antonio</t>
  </si>
  <si>
    <t>No se acepta reintegro por parte de la eps, ya que el usuario NO se encuentra fallecido para la fecha de prestación del servicio  22/11/2018 paciente extranjero que registra con  tipo documental CD D20112681 con servicios compensados hasta Mayo 2023 se encuentra en estado FALLECIDO desde 29/02/2024 en la BDUA de; se anexa certificaciónes, reporte de periodos compensados y formularios de afiliación.</t>
  </si>
  <si>
    <t>MACB290915</t>
  </si>
  <si>
    <t>Xarelto 15 Mg Comprimidos Recubiertos</t>
  </si>
  <si>
    <t xml:space="preserve">No se acepta reintegro por parte de la eps, ya que el usuario NO se encuentra fallecido para la fecha de prestación del servicio 22/11/2018 paciente extranjero que registra con  tipo documental CD D20112681 con servicios compensados hasta Mayo 2023 se encuentra en estado FALLECIDO desde 29/02/2024 en la BDUA de; se anexa certificaciónes, reporte de periodos compensados y formularios de afiliación.  </t>
  </si>
  <si>
    <t>MACB290916</t>
  </si>
  <si>
    <t>Duodart Capsulas</t>
  </si>
  <si>
    <t xml:space="preserve">No se acepta reintegro por parte de la eps, ya que el usuario NO se encuentra fallecido para la fecha de prestación del servicio 14/01/2019 paciente extranjero que registra con  tipo documental CD D20112681 con servicios compensados hasta Mayo 2023 se encuentra en estado FALLECIDO desde 29/02/2024 en la BDUA de; se anexa certificaciónes, reporte de periodos compensados y formularios de afiliación.  </t>
  </si>
  <si>
    <t>MAC5034701</t>
  </si>
  <si>
    <t>Cardik A 80/5</t>
  </si>
  <si>
    <t>No se acepta reintegro por parte de la eps, ya que el usuario NO se encuentra fallecido para la fecha de prestación del servicio 14/01/2019 paciente extranjero que registra con  tipo documental CD D20112681 con servicios compensados hasta Mayo 2023 se encuentra en estado FALLECIDO desde 29/02/2024 en la BDUA de; se anexa certificaciónes, reporte de periodos compensados y formularios de afiliación.</t>
  </si>
  <si>
    <t>MAC5034699</t>
  </si>
  <si>
    <t>Procoralan 5 Mg - Comprimidos Recubiertos</t>
  </si>
  <si>
    <t>No se acepta reintegro por parte de la eps, ya que el usuario NO se encuentra fallecido para la fecha de prestación del servicio 22/01/2019 paciente extranjero que registra con dos tipos documentales CE 355550 y actualmente con PT 5757174 con servicios compensados hasta Febrero 2026 se encuentra ACTIVO en la BDUA; se anexa certificación, reporte de periodos compensados y formularios de afiliación.</t>
  </si>
  <si>
    <t>GRE3008788</t>
  </si>
  <si>
    <t>Brilinta 90 Mg Comprimidos Recubiertos</t>
  </si>
  <si>
    <t>Acosta  Amalia Leonor</t>
  </si>
  <si>
    <t>No se acepta reintegro por parte de la eps, ya que el usuario NO se encuentra fallecido para la fecha de prestación del servicio 18/12/2018 paciente extranjero que registra con dos tipos documentales CE 355550 y actualmente con PT 5757174 con servicios compensados hasta Febrero 2026 se encuentra ACTIVO en la BDUA; se anexa certificación, reporte de periodos compensados y formularios de afiliación.</t>
  </si>
  <si>
    <t>GRE2000410</t>
  </si>
  <si>
    <t>355550</t>
  </si>
  <si>
    <t>No se acepta reintegro por parte de la EPS. El usuario no se encuentra fallecido para la fecha de prestación de servicio 25/07/2018, es un paciente extranjero el cual ha tenido cambios documentales y actualmente se encuentra con CE  542956. Se anexan certificaciones, reporte de periodos compensados y formularios de afiliación.</t>
  </si>
  <si>
    <t>MAC2828042</t>
  </si>
  <si>
    <t>Invanz</t>
  </si>
  <si>
    <t>Flores Barahona Ana Badosa</t>
  </si>
  <si>
    <t>Se acepta restitución por parte de la EPS.  Medicamento SITAGLIPTINA+METFORMINA 50MG+850MG TAB se encuentra incluida en el Plan de Beneficios en Salud para la fecha de prestación del servicio 21/02/2019, de conformidad con el Artículo 41 de la Resolución 5269 de 2017, ya que la combinación de dos principios activos a dosis fijas se encuentra incluidos en el PBS. Ya que la sumatoria del costo de los monofármacos es superior al valor unitario según facturado.//No se acepta reintegro por parte de la EPS. El usuario no se encuentra fallecido para la fecha de prestación de servicio 29/12/2018, es un paciente extranjero el cual ha tenido cambios documentales CE 967797373143 y actualmente se encuentra con SC 1356458. Se anexan certificaciones, reporte de periodos compensados y formularios de afiliación.</t>
  </si>
  <si>
    <t>MAC5038610</t>
  </si>
  <si>
    <t>Janumet</t>
  </si>
  <si>
    <t xml:space="preserve">Mendoza  Francisca </t>
  </si>
  <si>
    <t>No se acepta reintegro por parte de la EPS. El usuario no se encuentra fallecido para la fecha de prestación de servicio 13/12/2018, es un paciente extranjero el cual ha tenido cambios documentales y actualmente se encuentra con CE 719865. Se anexan certificaciones, reporte de periodos compensados y formularios de afiliación.</t>
  </si>
  <si>
    <t>MAC3089704</t>
  </si>
  <si>
    <t>Farma D 2000 Capsulas Blandas</t>
  </si>
  <si>
    <t>Ramos De Altamar Gladys Mercedes</t>
  </si>
  <si>
    <t>No se acepta reintegro por parte de la EPS. El usuario no se encuentra fallecido para la fecha de prestación de servicio 28/12/2018, es un paciente extranjero el cual ha tenido cambios documentales PE 930098820051952 y actualmente se encuentra con PT 1413498. Se anexan certificaciones, reporte de periodos compensados y formularios de afiliación.</t>
  </si>
  <si>
    <t>MAC5009886</t>
  </si>
  <si>
    <t>Cialis 5 Mg</t>
  </si>
  <si>
    <t>Quevedo Yagua Jesús Antonio</t>
  </si>
  <si>
    <t>No se acepta reintegro por parte de la eps, ya que el usuario NO se encuentra fallecido para la fecha de prestación del servicio  23/01/2019 paciente extranjero que registra con dos tipos documentales CE 128342 y actualmente con PT 115339468 con servicios compensados hasta Febrero 2025 se encuentra RETIRADO POR ENTE TERRITORIAL en la BDUA; se anexa certificación, reporte de periodos compensados y formularios de afiliación.</t>
  </si>
  <si>
    <t>MAC5067763</t>
  </si>
  <si>
    <t>Pregalex Comprimidos 150 Mg</t>
  </si>
  <si>
    <t>Melean Bracho Yennifer Yusty</t>
  </si>
  <si>
    <t>No se acepta reintegro por parte de la eps, ya que el usuario NO se encuentra fallecido para la fecha de prestación del servicio  04/03/2019 paciente extranjero que registra con dos tipos documentales CE 127503 y actualmente con PE 940335230081965 con servicios compensados hasta Agosto 2021 se encuentra en estado FALLECIDO desde 08/08/2021 en la BDUA de; se anexa certificaciónes, reporte de periodos compensados y formularios de afiliación.</t>
  </si>
  <si>
    <t>IAC286632</t>
  </si>
  <si>
    <t>Enbrel 50 Mg Solucion Para Inyeccion</t>
  </si>
  <si>
    <t>Hernández Urbina José Francisco</t>
  </si>
  <si>
    <t>No se acepta reintegro por parte de la eps, ya que el usuario NO se encuentra fallecido para la fecha de prestación del servicio  06/02/2019 paciente extranjero que registra con dos tipos documentales CE 127503 y actualmente con PE 940335230081965 con servicios compensados hasta Agosto 2021 se encuentra en estado FALLECIDO desde 08/08/2021 en la BDUA de; se anexa certificaciónes, reporte de periodos compensados y formularios de afiliación.</t>
  </si>
  <si>
    <t>IAC282886</t>
  </si>
  <si>
    <t>127503</t>
  </si>
  <si>
    <t>No se acepta reintegro por parte de la eps, ya que el usuario NO se encuentra fallecido para la fecha de prestación del servicio 12/01/2019 paciente extranjero que registra con dos tipos documentales CE 122386 y actualmente con PT 1731095 con servicios compensados hasta Diciembre 2025 se encuentra ACTIVO en la BDUA; se anexa certificación, reporte de periodos compensados y formularios de afiliación.</t>
  </si>
  <si>
    <t>MACB402899</t>
  </si>
  <si>
    <t>Concor 5 Mg Tabletas Lacadas</t>
  </si>
  <si>
    <t>Mendoza Escalona Vladimir José</t>
  </si>
  <si>
    <t>Se acepta reintegro por parte de la eps:  En verificación del radicado e ítem, se evidencia que la tecnología en salud recobrada - Metformina / Sitagliptina, se encuentra incluida en el Plan de Beneficios en Salud para la fecha de prestación del servicio 25/01/2019,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  usuario NO se encuentra fallecido para la fecha de prestación del servicio 25/01/2019 paciente extranjero que registra con dos tipos documentales CE 656826 y actualmente con CE 1082618 con servicios compensados hasta Enero 2026 se encuentra ACTIVO en la BDUA; se anexa certificación, reporte de periodos compensados y formularios de afiliación.</t>
  </si>
  <si>
    <t>MAC5083743</t>
  </si>
  <si>
    <t>Delgado Mojica Francisco Antonio</t>
  </si>
  <si>
    <t>No se acepta reintegro por parte de la eps, ya que el usuario NO se encuentra fallecido para la fecha de prestación del servicio  14/02/2018 paciente extranjero que registra con dos tipos documentales CE 153093 y actualmente con PE 930537016021946 con servicios compensados hasta Abril 2023 se encuentra RETIRADO POR ENTE TERRITORIAL en la BDUA 30/06/2023 ; se anexa certificación, reporte de periodos compensados y formularios de afiliación.</t>
  </si>
  <si>
    <t>GRE473547</t>
  </si>
  <si>
    <t>153093</t>
  </si>
  <si>
    <t>No se acepta reintegro por parte de la eps, ya que el usuario NO se encuentra fallecido para la fecha de prestación del servicio  22/03/2018 paciente extranjero que registra con dos tipos documentales CE 153093 y actualmente con PE 930537016021946 con servicios compensados hasta Abril 2023 se encuentra RETIRADO POR ENTE TERRITORIAL en la BDUA 30/06/2023 ; se anexa certificación, reporte de periodos compensados y formularios de afiliación.</t>
  </si>
  <si>
    <t>GRE495203</t>
  </si>
  <si>
    <t>No se acepta reintegro por parte de la eps, ya que el usuario NO se encuentra fallecido para la fecha de prestación del servicio 28/11/2017 paciente que registra con dos tipos documentales RC 1025025989  y actualmente con TI 1025075989 con servicios compensados hasta Febrero 2026 se encuentra ACTIVO en la BDUA; se anexa certificación, reporte de periodos compensados y formularios de afiliación.</t>
  </si>
  <si>
    <t>GRE431940</t>
  </si>
  <si>
    <t>Flixotide 50 Mcg.</t>
  </si>
  <si>
    <t xml:space="preserve">Castillo  Esteban </t>
  </si>
  <si>
    <t>RNEC: De acuerdo con el reporte generado por la Dirección de Gestión de Tecnologías de la Información y las Comunicaciones - DGTIC de la ADRES con Ticket #38276 de fecha 25/03/2026, se evidencia que el usuario «Castillo Esteban » identificado con RC 1025025989, sí registra información válida en la base de datos de la Registraduría Nacional del Estado Civil (RNEC) para la fecha de prestación del servicio, toda vez que el registro en la RNEC presenta una fecha de inicio del 3/12/2015 y una fecha final del 5/03/2023. Posteriormente, se evidencia un cambio de tipo y número de documento a TI 1025075989, con inicio de vigencia desde el 6/03/2023. Por lo tanto, se concluye que la identificación del usuario sí existe y se encuentra debidamente registrada en la base de datos de la Registraduría. En consecuencia, no procede la solicitud de reintegro, dado que no se evidencia inconsistencia alguna en la identificación del usuario. 
Medicamentos y Procedimientos Incluidos en el PBS: Según verificación de la tecnología en salud recobrada «Flixotide 50 Mcg. - Fluticasona» en la Resolución 6408 de 2016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</si>
  <si>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ya que el usuario NO se encuentra fallecido para la fecha de prestación del servicio  31/05/2018 paciente extranjero que registra con dos tipos documentales CE 127503 y actualmente con PE 940335230081965 con servicios compensados hasta Agosto 2021 se encuentra en estado FALLECIDO desde 08/08/2021 en la BDUA de; se anexa certificaciónes, reporte de periodos compensados y formularios de afiliación.</t>
  </si>
  <si>
    <t>PA02209546</t>
  </si>
  <si>
    <t>No se acepta reintegro por parte de la eps, ya que el usuario NO se encuentra fallecido para la fecha de prestación del servicio  25/05/2018 paciente extranjero que registra con dos tipos documentales CE 115439 y actualmente con PE 788335524091958 con servicios compensados hasta Junio 2021 se encuentra en estado FALLECIDO desde 17/08/2021 en la BDUA; se anexa certificaciónes, reporte de periodos compensados y formularios de afiliación.</t>
  </si>
  <si>
    <t>12073352</t>
  </si>
  <si>
    <t>12073350</t>
  </si>
  <si>
    <t>Dorlamida T Solucion Oftalmica Esteril .</t>
  </si>
  <si>
    <t>No se acepta reintegro por parte de la eps, ya que el usuario NO se encuentra fallecido para la fecha de prestación del servicio 03/05/2018 paciente extranjero que registra con dos tipos documentales CE 433065 y actualmente con CE 743306 con servicios compensados hasta Diciembre 2025 se encuentra ACTIVO en la BDUA; se anexa certificación, reporte de periodos compensados y formularios de afiliación.</t>
  </si>
  <si>
    <t>MACP571139</t>
  </si>
  <si>
    <t>433065</t>
  </si>
  <si>
    <t>No se acepta reintegro por parte de la eps, ya que el usuario NO se encuentra fallecido para la fecha de prestación del servicio 09/06/2018 paciente extranjero que registra con dos tipos documentales CE 433065 y actualmente con CE 743306 con servicios compensados hasta Diciembre 2025 se encuentra ACTIVO en la BDUA; se anexa certificación, reporte de periodos compensados y formularios de afiliación.</t>
  </si>
  <si>
    <t>MACB273469</t>
  </si>
  <si>
    <t>12068596</t>
  </si>
  <si>
    <t>No se acepta reintegro por parte de la eps, ya que el usuario NO se encuentra fallecido para la fecha de prestación del servicio 04/07/2018 paciente extranjero que registra con dos tipos documentales CE 355550 y actualmente con PT 5757174 con servicios compensados hasta Febrero 2026 se encuentra ACTIVO en la BDUA; se anexa certificación, reporte de periodos compensados y formularios de afiliación.</t>
  </si>
  <si>
    <t>GRE554393</t>
  </si>
  <si>
    <t>Ultibro- Breezhaler</t>
  </si>
  <si>
    <t xml:space="preserve">No se acepta reintegro por parte de la eps, ya que el usuario NO se encuentra fallecido para la fecha de prestación del servicio 19/07/2018 paciente extranjero que registra con  tipo documental CE 179533 con servicios compensados hasta Octubre 2021 se encuentra en estado FALLECIDO desde 10/10/2021 en la BDUA; se anexa certificaciónes, reporte de periodos compensados y formularios de afiliación.  </t>
  </si>
  <si>
    <t>GRE563252</t>
  </si>
  <si>
    <t>Ursacol 300 Mg</t>
  </si>
  <si>
    <t xml:space="preserve">Teran  Leida </t>
  </si>
  <si>
    <t>RNEC: De acuerdo con el reporte generado por la Dirección de Gestión de Tecnologías de la Información y las Comunicaciones - DGTIC de la ADRES con Ticket #38276 de fecha 25/03/2026, se evidencia que el usuario «Teran Leida » identificado con CE 179533, sí registra información válida en la base de datos de la Registraduría Nacional del Estado Civil (RNEC) para la fecha de prestación del servicio 19/07/2018, toda vez que el registro en la RNEC presenta una fecha de inicio del 2/05/2011 sin fecha final. Por lo tanto, se concluye que la identificación del usuario sí existe y se encuentra debidamente registrada en la base de datos de la Registraduría. En consecuencia, no procede la solicitud de reintegro, dado que no se evidencia inconsistencia alguna en la identificación del usuario. 
Medicamentos y Procedimientos Incluidos en el PBS: Según verificación de la tecnología en salud recobrada «Ursacol 300 Mg - Ácido ursodeoxicólico» en la Resolución 5857 de 2018 (ATC A05AA02),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</si>
  <si>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ya que el usuario NO se encuentra fallecido para la fecha de prestación del servicio 01/08/2018 paciente extranjero que registra con dos tipos documentales CE 355550 y actualmente con PT 5757174 con servicios compensados hasta Febrero 2026 se encuentra ACTIVO en la BDUA; se anexa certificación, reporte de periodos compensados y formularios de afiliación.</t>
  </si>
  <si>
    <t>GRE569843</t>
  </si>
  <si>
    <t>No se acepta reintegro por parte de la EPS: En verificación del radicado e ítem, se evidencia que la tecnología en salud recobrada - Ditogel Plus Hidróxido De Aluminio + Hidróxido De Magnesio Carbonato De Calcio Y Simeticona, NO se encuentra incluida en el Plan de Beneficios en Salud para la fecha de prestación del servicio 28/09/2018, de conformidad con la Resolución 5269 de 2017, ya que, la combinación de dos principios activos a dosis fijas se encuentra incluidos en el PBS así: aluminio hidróxido + magnesio hidróxido con o sin simeticona ATC A02AB10 PERO en el caso de  carbonato de calcio ATC A12AA04 No se encuentra incluido en el PBS que la norma cita " formas farmaceuticas liquidas o solidas para reconstruir a liquidas de administración oral no estan incluidas en la norma".</t>
  </si>
  <si>
    <t>MAC2822707</t>
  </si>
  <si>
    <t>Ditogel Plus Hidroxido De Aluminio + Hidroxido De Magnesio Carbonato De Calcio Y Simeticona</t>
  </si>
  <si>
    <t>588024</t>
  </si>
  <si>
    <t xml:space="preserve">Rojas Arana Nahid </t>
  </si>
  <si>
    <t>RNEC: De acuerdo con el reporte generado por la Dirección de Gestión de Tecnologías de la Información y las Comunicaciones - DGTIC de la ADRES con Ticket #38276 de fecha 25/03/2026, se evidencia que el usuario «Rojas Arana Nahid » identificado con CE 588024 no existe o no cruza en la base de la Registraduría Nacional del Estado Civil - RNEC, para la fecha de prestación 23/07/2018. Es importante señalar que, aunque la entidad envía soportes de reporte de periodos compensados y formularios de afiliación de la Base de Datos Única de Afiliados - BDUA, la fuente oficial es la Registraduría Nacional del Estado Civil y el documento de identidad en el archivo nacional de identificación no aparece, por consiguiente, procede la solicitud de reintegro.
Medicamentos y Procedimientos Incluidos en el PBS: Según verificación de la tecnología en salud recobrada «Ditogel Plus - Hidróxido De Aluminio + Hidróxido De Magnesio + Carbonato De Calcio Y Simeticona» en la Resolución 5269 de 2017, se evidencia que no se encuentra incluida en el Plan de Beneficios en Salud toda vez que, a pesar que la combinación de dos principios activos a dosis fijas se encuentra incluidos en el PBS así: aluminio hidróxido + magnesio hidróxido con o sin simeticona ATC A02AB10 y carbonato de calcio ATC A12AA04 , este último esta condicionado: «incluye todas las concentraciones y formas farmacéuticas salvo: formas farmacéuticas líquidas o sólidas para reconstruir a liquidas de administración oral» y la tecnología en salud involucrada viene en presentación de suspensión oral, por lo tanto no se cumple el condicionante. Así las cosas, para la fecha de prestación la tecnología era No PBS.</t>
  </si>
  <si>
    <t>No se acepta reintegro por parte de la eps, ya que el usuario NO se encuentra fallecido para la fecha de prestación del servicio  11/09/2018 paciente extranjero que registra con dos tipos documentales CE 127503 y actualmente con PE 940335230081965 con servicios compensados hasta Agosto 2021 se encuentra en estado FALLECIDO desde 08/08/2021 en la BDUA de; se anexa certificaciónes, reporte de periodos compensados y formularios de afiliación.</t>
  </si>
  <si>
    <t>IAC167842</t>
  </si>
  <si>
    <t>No se acepta reintegro por parte de la eps, ya que el usuario NO se encuentra fallecido para la fecha de prestación del servicio  16/08/2018 paciente extranjero que registra con dos tipos documentales CE 645685 y actualmente con PT 2413877 con servicios compensados hasta Enero 2026 se encuentra RETIRADO POR ENTE TERRITORIAL en la BDUA; se anexa certificación, reporte de periodos compensados y formularios de afiliación.</t>
  </si>
  <si>
    <t>MAC2853952</t>
  </si>
  <si>
    <t>Tractal Comprimidos Recubiertos 1 Mg</t>
  </si>
  <si>
    <t>645685</t>
  </si>
  <si>
    <t>Salvatti Álvarez Tizziana Saioa Antonella</t>
  </si>
  <si>
    <t>No se acepta reintegro por parte de la eps, ya que el usuario NO se encuentra fallecido para la fecha de prestación del servicio  17/10/2018 paciente extranjero que registra con dos tipos documentales CE 645685 y actualmente con PT 2413877 con servicios compensados hasta Enero 2026 se encuentra RETIRADO POR ENTE TERRITORIAL en la BDUA; se anexa certificación, reporte de periodos compensados y formularios de afiliación. / medicamento clobazan 20 mg - urbadan no se encuentra incluido en la resolución 5269.</t>
  </si>
  <si>
    <t>GRE610677</t>
  </si>
  <si>
    <t>Urbadan 20 Mg</t>
  </si>
  <si>
    <t>No se acepta reintegro por parte de la eps, ya que el usuario NO se encuentra fallecido para la fecha de prestación del servicio  15/09/2018 paciente extranjero que registra con dos tipos documentales CE 645685 y actualmente con PT 2413877 con servicios compensados hasta Enero 2026 se encuentra RETIRADO POR ENTE TERRITORIAL en la BDUA; se anexa certificación, reporte de periodos compensados y formularios de afiliación.</t>
  </si>
  <si>
    <t>MAC2925881</t>
  </si>
  <si>
    <t>GRE600301</t>
  </si>
  <si>
    <t>RNEC: De acuerdo con el reporte generado por la Dirección de Gestión de Tecnologías de la Información y las Comunicaciones - DGTIC de la ADRES con Ticket #38276 de fecha 25/03/2026, se evidencia que el usuario «Rojas Arana Nahid » identificado con CE 588024 no existe o no cruza en la base de la Registraduría Nacional del Estado Civil - RNEC, para la fecha de prestación 28/09/2018. Es importante señalar que, aunque la entidad envía soportes de reporte de periodos compensados y formularios de afiliación de la Base de Datos Única de Afiliados - BDUA, la fuente oficial es la Registraduría Nacional del Estado Civil y el documento de identidad en el archivo nacional de identificación no aparece, por consiguiente, procede la solicitud de reintegro.
Medicamentos y Procedimientos Incluidos en el PBS: Según verificación de la tecnología en salud recobrada «Ditogel Plus - Hidróxido De Aluminio + Hidróxido De Magnesio + Carbonato De Calcio Y Simeticona» en la Resolución 5269 de 2017, se evidencia que no se encuentra incluida en el Plan de Beneficios en Salud toda vez que, a pesar que la combinación de dos principios activos a dosis fijas se encuentra incluidos en el PBS así: aluminio hidróxido + magnesio hidróxido con o sin simeticona ATC A02AB10 y carbonato de calcio ATC A12AA04 , este último esta condicionado: «incluye todas las concentraciones y formas farmacéuticas salvo: formas farmacéuticas líquidas o sólidas para reconstruir a liquidas de administración oral» y la tecnología en salud involucrada viene en presentación de suspensión oral, por lo tanto no se cumple el condicionante. Así las cosas, para la fecha de prestación la tecnología era No PBS.</t>
  </si>
  <si>
    <t>No se acepta reintegro por parte de la eps, ya que el usuario NO se encuentra fallecido para la fecha de prestación del servicio 19/10/2018 paciente extranjero que registra con dos tipos documentales CE 355550 y actualmente con PT 5757174 con servicios compensados hasta Febrero 2026 se encuentra ACTIVO en la BDUA; se anexa certificación, reporte de periodos compensados y formularios de afiliación.</t>
  </si>
  <si>
    <t>GRE611708</t>
  </si>
  <si>
    <t>Seebri Breezhaler</t>
  </si>
  <si>
    <t>No se acepta reintegro por parte de la eps, ya que el usuario NO se encuentra fallecido para la fecha de prestación del servicio  09/10/2018 paciente extranjero que registra con dos tipos documentales CE 127503 y actualmente con PE 940335230081965 con servicios compensados hasta Agosto 2021 se encuentra en estado FALLECIDO desde 08/08/2021 en la BDUA de; se anexa certificaciónes, reporte de periodos compensados y formularios de afiliación.</t>
  </si>
  <si>
    <t>IAC173798</t>
  </si>
  <si>
    <t>No se acepta reintegro por parte de la eps, ya que el usuario NO se encuentra fallecido para la fecha de prestación del servicio 06/11/2018 paciente extranjero que registra con dos tipos documentales CE 355550 y actualmente con PT 5757174 con servicios compensados hasta Febrero 2026 se encuentra ACTIVO en la BDUA; se anexa certificación, reporte de periodos compensados y formularios de afiliación.</t>
  </si>
  <si>
    <t>GRE621823</t>
  </si>
  <si>
    <t>No se acepta reintegro por parte de la eps, ya que el usuario NO se encuentra fallecido para la fecha de prestación del servicio  08/10/2018 paciente extranjero que registra con dos tipos documentales CE 645685 y actualmente con PT 2413877 con servicios compensados hasta Enero 2026 se encuentra RETIRADO POR ENTE TERRITORIAL en la BDUA; se anexa certificación, reporte de periodos compensados y formularios de afiliación.</t>
  </si>
  <si>
    <t>MAC3004450</t>
  </si>
  <si>
    <t>Isperin 1mg</t>
  </si>
  <si>
    <t>Salvatti Álvarez Tizziana Saioa</t>
  </si>
  <si>
    <t xml:space="preserve">No se acepta reintegro por parte de la eps, ya que el usuario NO se encuentra fallecido para la fecha de prestación del servicio  19/10/2018 paciente registra con tipo documental RC 1013039714 con servicios compensados hasta Junio 2022 se encuentra RETIRADO en la BDUA el 30/10/2024; se anexa certificación, reporte de periodos compensados y formularios de afiliación. </t>
  </si>
  <si>
    <t>MAC2986725</t>
  </si>
  <si>
    <t>Alercare  2mg/Ml</t>
  </si>
  <si>
    <t>López Godoy María Camila</t>
  </si>
  <si>
    <t xml:space="preserve">RNEC: De acuerdo con el reporte obtenido del Sistema de Consultas y Certificados de Registros Civiles y con la verificación realizada en el Sistema de Información de Registro Civil de la RNEC, se confirmó que el usuario identificado con el documento RC 1013039714 «López Godoy María Camila», sí se encuentra registrado en la base de datos oficial. El certificado expedido por la RNEC indica que el nacimiento de la usuaria está inscrito en la Notaría 39 de Bogotá D.C., Fecha de inscripción: 14 de mayo de 2014, Serial: 0035753706, Número Único de Identificación Personal (NUIP): 1013039714.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«Alercare 2mg/Ml - Olopatadina» en la Resolución 5269 de 2017 (ATC S01GX09 / R01AC08), se evidencia que no se encuentra incluida en el Plan de Beneficios en Salud por nombre de medicamento, ni por subgrupo ATC, y tampoco corresponde a un medicamento para enfermedades de interés en salud pública. Así las cosas, para la fecha de prestación la tecnología era No PBS.
</t>
  </si>
  <si>
    <t>No se acepta reintegro por parte de la EPS. El usuario no se encuentra fallecido para la fecha de prestación de servicio 28/09/2018, es un paciente extranjero el cual ha tenido cambios documentales y actualmente se encuentra con PE 938670612051983. Se anexan certificaciones, reporte de periodos compensados y formularios de afiliación.</t>
  </si>
  <si>
    <t>MAC2936075</t>
  </si>
  <si>
    <t>Daflon 500</t>
  </si>
  <si>
    <t>Elbarouki Jiménez Chadia Joséfina</t>
  </si>
  <si>
    <t xml:space="preserve">No se acepta reintegro por parte de la eps, ya que el usuario NO se encuentra fallecido para la fecha de prestación del servicio  20/11/2018 paciente registra con tipo documental RC 1013039714 con servicios compensados hasta Junio 2022 se encuentra RETIRADO en la BDUA el 30/10/2024; se anexa certificación, reporte de periodos compensados y formularios de afiliación. </t>
  </si>
  <si>
    <t>MAC3038748</t>
  </si>
  <si>
    <t>1013039714</t>
  </si>
  <si>
    <t>RNEC: De acuerdo con el reporte obtenido del Sistema de Consultas y Certificados de Registros Civiles y con la verificación realizada en el Sistema de Información de Registro Civil de la RNEC, se confirmó que el usuario identificado con el documento RC 1013039714 «López Godoy María Camila», sí se encuentra registrado en la base de datos oficial. El certificado expedido por la RNEC indica que el nacimiento de la usuaria está inscrito en la Notaría 39 de Bogotá D.C., Fecha de inscripción: 14 de mayo de 2014, Serial: 0035753706, Número Único de Identificación Personal (NUIP): 1013039714.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«Alercare 2mg/Ml - Olopatadina» en la Resolución 5269 de 2017 (ATC S01GX09 / R01AC08),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</si>
  <si>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 xml:space="preserve">SAA_07 </t>
  </si>
  <si>
    <t>No se acepta reintegro por parte de la eps, ya que el usuario NO se encuentra fallecido para la fecha de prestación del servicio  20/11/2018 paciente extranjero que registra con dos tipos documentales CE 115439 y actualmente con PE 788335524091958 con servicios compensados hasta Junio 2021 se encuentra en estado FALLECIDO desde 17/08/2021 en la BDUA; se anexa certificaciónes, reporte de periodos compensados y formularios de afiliación.</t>
  </si>
  <si>
    <t>GRE629500</t>
  </si>
  <si>
    <t>Trayenta</t>
  </si>
  <si>
    <t>González María Mercedes</t>
  </si>
  <si>
    <t>No se acepta reintegro por parte de la eps, ya que el usuario NO se encuentra fallecido para la fecha de prestación del servicio 17/12/2018 paciente extranjero que registra con dos tipos documentales CE 549273 y actualmente con PT 4850365 con servicios compensados hasta Diciembre 2025 se encuentra ACTIVO en la BDUA; se anexa certificación, reporte de periodos compensados y formularios de afiliación.</t>
  </si>
  <si>
    <t>MACB294521</t>
  </si>
  <si>
    <t>Revolade Tabletas 50 Mg</t>
  </si>
  <si>
    <t>Fabrega  Rosana Del Valle</t>
  </si>
  <si>
    <t>No se acepta reintegro por parte de la eps, ya que el usuario NO se encuentra fallecido para la fecha de prestación del servicio  15/11/2018 paciente extranjero que registra con dos tipos documentales CE 597724 y actualmente con CE 704475 con servicios compensados hasta Febrero 2026 se encuentra ACTIVO en la BDUA; se anexa certificación, reporte de periodos compensados y formularios de afiliación.</t>
  </si>
  <si>
    <t>MAC3009172</t>
  </si>
  <si>
    <t>Olanzapina 10 Mg Tabletas Recubiertas</t>
  </si>
  <si>
    <t xml:space="preserve">Lozada González Jaimaris </t>
  </si>
  <si>
    <t>No se acepta reintegro por parte de la eps, ya que el usuario NO se encuentra fallecido para la fecha de prestación del servicio  09/01/2019 paciente extranjero que registra con dos tipos documentales RC 1014891914 y actualmente con TI 1014891914 con servicios compensados hasta Febrero 2026 se encuentra ACTIVO en el regimen subsidiado con la EPS SURAMERICANA y fue retirado de COMPENSAR el 19/01/2023 por traslado a otra EPS; se anexa certificación, reporte de periodos compensados y formularios de afiliación.</t>
  </si>
  <si>
    <t>MAC5033324</t>
  </si>
  <si>
    <t>Flixotide Inhalador (Libre De Cfc)</t>
  </si>
  <si>
    <t>1014891914</t>
  </si>
  <si>
    <t>Herrera Aristizabal María Paz</t>
  </si>
  <si>
    <t>RNEC: De acuerdo con el reporte obtenido del Sistema de Consultas y Certificados de Registros Civiles y con la verificación realizada en el Sistema de Información de Registro Civil de la RNEC, se confirmó que el usuario identificado con el documento RC 1014891914 «Herrera Aristizábal María Paz», sí se encuentra registrado en la base de datos oficial. El certificado expedido por la RNEC indica que el nacimiento de la usuaria está inscrito en la Notaría 52 de Bogotá D.C., Fecha de inscripción: 14 de abril de 2016, Serial: 0055775523, Número Único de Identificación Personal (NUIP): 1014891914.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«Flixotide Inhalador (Libre De Cfc) - Fluticasona» en la Resolución 5857 de 2018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</si>
  <si>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ya que el usuario NO se encuentra fallecido para la fecha de prestación del servicio 16/02/2019 paciente extranjero que registra con dos tipos documentales CE 549273 y actualmente con PT 4850365 con servicios compensados hasta Diciembre 2025 se encuentra ACTIVO en la BDUA; se anexa certificación, reporte de periodos compensados y formularios de afiliación.</t>
  </si>
  <si>
    <t>MACB407269</t>
  </si>
  <si>
    <t>549273</t>
  </si>
  <si>
    <t>No se acepta reintegro por parte de la eps, ya que el usuario NO se encuentra fallecido para la fecha de prestación del servicio 24/01/2019 paciente extranjero que registra con dos tipos documentales CE 549273 y actualmente con PT 4850365 con servicios compensados hasta Diciembre 2025 se encuentra ACTIVO en la BDUA; se anexa certificación, reporte de periodos compensados y formularios de afiliación.</t>
  </si>
  <si>
    <t>MAC5113387</t>
  </si>
  <si>
    <t>No se acepta reintegro por parte de la eps, ya que el usuario NO se encuentra fallecido para la fecha de prestación del servicio  26/10/2018 paciente extranjero que registra con dos tipos documentales CE 894038 y actualmente con PE 937878702051980 con servicios compensados hasta Abril 2023 se encuentra RETIRADO  en la BDUA 30/06/2023; se anexa certificación, reporte de periodos compensados y formularios de afiliación. -  PBS: Según verificación de la tecnología en salud recobrada Lyrica 150 Mg Capsulas, no se encuentra incluida en el Plan de Beneficios en Salud - PBS para la fecha de prestación del servicio 26/10/2018 según la Resolución 5269 de 2017.</t>
  </si>
  <si>
    <t>GRE616234</t>
  </si>
  <si>
    <t>Lyrica 150 Mg Capsulas</t>
  </si>
  <si>
    <t xml:space="preserve">Padua Oviedo MaríaÁngel a </t>
  </si>
  <si>
    <t>No se acepta reintegro por parte de la eps, ya que el usuario NO se encuentra fallecido para la fecha de prestación del servicio  23/01/2019 paciente extranjero que registra con dos tipos documentales CE 894038 y actualmente con PE 937878702051980 con servicios compensados hasta Abril 2023 se encuentra RETIRADO  en la BDUA 30/06/2023; se anexa certificación, reporte de periodos compensados y formularios de afiliación.</t>
  </si>
  <si>
    <t>GRE3009376</t>
  </si>
  <si>
    <t xml:space="preserve">Padua Oviedo Mariangela </t>
  </si>
  <si>
    <t>Se acepta restitución por parte de la EPS.  Medicamento SITAGLIPTINA+METFORMINA 50MG+850MG TAB se encuentra incluida en el Plan de Beneficios en Salud para la fecha de prestación del servicio 16/02/2019, de conformidad con el Artículo 41 de la Resolución 5857 de 2018, ya que la combinación de dos principios activos a dosis fijas se encuentra incluidos en el PBS. Ya que la sumatoria del costo de los monofármacos es superior al valor unitario según facturado.//No se acepta reintegro por parte de la EPS. El usuario no se encuentra fallecido para la fecha de prestación de servicio 16/02/2019, es un paciente extranjero el cual ha tenido cambios documentales CE 967797373143 y actualmente se encuentra con SC 1356458. Se anexan certificaciones, reporte de periodos compensados y formularios de afiliación.</t>
  </si>
  <si>
    <t>MACB407217</t>
  </si>
  <si>
    <t xml:space="preserve">Mendoza De Valenzuela Francisca </t>
  </si>
  <si>
    <t>No se acepta reintegro por parte de la eps, ya que el usuario NO se encuentra fallecido para la fecha de prestación del servicio  18/02/2019 paciente extranjero que registra con dos tipos documentales RC 1014891914 y actualmente con TI 1014891914 con servicios compensados hasta Febrero 2026 se encuentra ACTIVO en el regimen subsidiado con la EPS SURAMERICANA y fue retirado de COMPENSAR el 19/01/2023 por traslado a otra EPS; se anexa certificación, reporte de periodos compensados y formularios de afiliación.</t>
  </si>
  <si>
    <t>MACB407390</t>
  </si>
  <si>
    <t>SAA_APR_01</t>
  </si>
  <si>
    <t>No se acepta reintegro por parte de la eps, ya que el usuario NO se encuentra fallecido para la fecha de prestación del servicio  11/05/2019 paciente extranjero que registra con dos tipos documentales CE 176716 y actualmente con PA 055176716 con servicios compensados hasta JULIO 2019 se encuentra RETIRADO POR DOCUMENTO  en la BDUA 30/09/2019; se anexa certificación, reporte de periodos compensados y formularios de afiliación.</t>
  </si>
  <si>
    <t>MAC5352492</t>
  </si>
  <si>
    <t>Algimide Tabletas</t>
  </si>
  <si>
    <t xml:space="preserve">Mendoza Ramírez Johana </t>
  </si>
  <si>
    <t>No se acepta reintegro por parte de la eps, ya que el usuario NO se encuentra fallecido para la fecha de prestación del servicio  24/05/2019 paciente extranjero que registra con dos tipos documentales CE 894038 y actualmente con PE 937878702051980 con servicios compensados hasta Abril 2023 se encuentra RETIRADO  en la BDUA 30/06/2023; se anexa certificación, reporte de periodos compensados y formularios de afiliación.</t>
  </si>
  <si>
    <t>MAC5348744</t>
  </si>
  <si>
    <t>894038</t>
  </si>
  <si>
    <t>No se acepta reintegro por parte de la eps, ya que el usuario NO se encuentra fallecido para la fecha de prestación del servicio  06/07/2019 paciente extranjero que registra con dos tipos documentales CE 894038 y actualmente con PE 937878702051980 con servicios compensados hasta Abril 2023 se encuentra RETIRADO  en la BDUA 30/06/2023; se anexa certificación, reporte de periodos compensados y formularios de afiliación.</t>
  </si>
  <si>
    <t>GRE3064876</t>
  </si>
  <si>
    <t>Se acepta reintegro por parte de la eps: En verificación del radicado e ítem, se evidencia que la tecnología en salud recobrada - Metformina / Vildagliptina, se encuentra incluida en el Plan de Beneficios en Salud para la fecha de prestación del servicio 04/06/2019, de conformidad con el Artículo 41 de la Resolución 5857 de 2018, ya que, la combinación de dos principios activos a dosis fijas se encuentra incluidos en el PBS así: Metformina ATC A10BA02 y Vildagliptina ATC A10BH. Así las cosas, según el numeral 2 de la norma anteriormente citada, la tecnología en salud recobrada se encuentra incluida toda vez que,  el valor del medicamento combinado sea mayor a la sumatoria del costo de los monofármacos por separado según tarifas contratadas - usuario NO se encuentra fallecido para la fecha de prestación del servicio  04/06/2019 paciente extranjero que registra con dos tipos documentales CE 132757 y actualmente con CE 1080248 con servicios compensados hasta Febrero 2025 se encuentra SUSPENDIDO POR DOCUMENTO en la BDUA; se anexa certificación, reporte de periodos compensados y formularios de afiliación.</t>
  </si>
  <si>
    <t>MAC5338543</t>
  </si>
  <si>
    <t>Galvus Met Comprimidos Recubiertos Con Pelicula 50 Mg /1000mg</t>
  </si>
  <si>
    <t>González Núñez  Jesús Oswaldo</t>
  </si>
  <si>
    <t>MAC5338544</t>
  </si>
  <si>
    <t>Xarelto 20 Mg Comprimidos Recubiertos</t>
  </si>
  <si>
    <t>González Núñez Jesús Oswaldo</t>
  </si>
  <si>
    <t>No se acepta reintegro por parte de la eps, ya que el usuario NO se encuentra fallecido para la fecha de prestación del servicio  07/06/2019 paciente extranjero que registra con dos tipos documentales CE 132757 y actualmente con CE 1080248 con servicios compensados hasta Febrero 2025 se encuentra SUSPENDIDO POR DOCUMENTO en la BDUA; se anexa certificación, reporte de periodos compensados y formularios de afiliación.</t>
  </si>
  <si>
    <t>MAC5339426</t>
  </si>
  <si>
    <t>Lyrica 75 Mg Capsulas</t>
  </si>
  <si>
    <t>132757</t>
  </si>
  <si>
    <t>No se acepta reintegro por parte de la eps, ya que el usuario NO se encuentra fallecido para la fecha de prestación del servicio  08/07/2019 paciente extranjero que registra con dos tipos documentales CE 132757 y actualmente con CE 1080248 con servicios compensados hasta Febrero 2025 se encuentra SUSPENDIDO POR DOCUMENTO en la BDUA; se anexa certificación, reporte de periodos compensados y formularios de afiliación.</t>
  </si>
  <si>
    <t>MAC5464812</t>
  </si>
  <si>
    <t>No se acepta reintegro por parte de la eps, ya que el usuario NO se encuentra fallecido para la fecha de prestación del servicio  15/06/2019 paciente extranjero que registra con dos tipos documentales CE 928913 y actualmente con CE 1001350 con servicios compensados hasta Abril 2021 se encuentra en estado FALLECIDO desde 30/12/2022 en la BDUA; se anexa certificaciónes, reporte de periodos compensados y formularios de afiliación.</t>
  </si>
  <si>
    <t>MAC5426421</t>
  </si>
  <si>
    <t>928913</t>
  </si>
  <si>
    <t>Bellorin De Rodríguez Carmen Gisela</t>
  </si>
  <si>
    <t>No se acepta reintegro por parte de la eps, ya que el usuario NO se encuentra fallecido para la fecha de prestación del servicio  25/07/2019 paciente extranjero que registra con dos tipos documentales CE 928913 y actualmente con CE 1001350 con servicios compensados hasta Abril 2021 se encuentra en estado FALLECIDO desde 30/12/2022 en la BDUA; se anexa certificaciónes, reporte de periodos compensados y formularios de afiliación.</t>
  </si>
  <si>
    <t>GRE3073898</t>
  </si>
  <si>
    <t>Eliquis 2.5 Mg Tabletas Recubiertas</t>
  </si>
  <si>
    <t>No se acepta reintegro por parte de la eps, ya que el usuario NO se encuentra fallecido para la fecha de prestación del servicio  24/07/2019 paciente extranjero que registra con dos tipos documentales CE 928913 y actualmente con CE 1001350 con servicios compensados hasta Abril 2021 se encuentra en estado FALLECIDO desde 30/12/2022 en la BDUA; se anexa certificaciónes, reporte de periodos compensados y formularios de afiliación.</t>
  </si>
  <si>
    <t>MAC5547725</t>
  </si>
  <si>
    <t>Rifax  550mg Tabletas Recubiertas</t>
  </si>
  <si>
    <t>No se acepta reintegro por parte de la eps, ya que el usuario NO se encuentra fallecido para la fecha de prestación del servicio  27/07/2019 paciente extranjero que registra con dos tipos documentales CE 176716 y actualmente con PA 055176716 con servicios compensados hasta JULIO 2019 se encuentra RETIRADO POR DOCUMENTO  en la BDUA 30/09/2019; se anexa certificación, reporte de periodos compensados y formularios de afiliación.</t>
  </si>
  <si>
    <t>MAC5563044</t>
  </si>
  <si>
    <t>Sinalgen 5/325 Tabletas</t>
  </si>
  <si>
    <t>176716</t>
  </si>
  <si>
    <t>Mendoza Ramírez Johana Carolina</t>
  </si>
  <si>
    <t>No se acepta reintegro por parte de la eps, ya que el usuario NO se encuentra fallecido para la fecha de prestación del servicio 11/07/2019 paciente extranjero que registra con dos tipos documentales CE 334762 y actualmente con PT 1419579 con servicios compensados hasta Febrero 2026 se encuentra ACTIVO en la BDUA; se anexa certificación, reporte de periodos compensados y formularios de afiliación.</t>
  </si>
  <si>
    <t>GRE3066200</t>
  </si>
  <si>
    <t>Avamys Spray Nasal</t>
  </si>
  <si>
    <t>Salas  Leyce Carolina</t>
  </si>
  <si>
    <t>No se acepta restiticuión por parte de la EPS: Evento es a causa de un accidente de tránsito y se anexa por parte de la clinica UNIVERSIDAD DE LA SABANA certificación de agotamiento de tope para la fecha del evento 17/10/2017, la cual se agotara el día 03/11/2017 se anexan certificación de la aseguradora y facturas IPS.</t>
  </si>
  <si>
    <t>Osteotomía Vertebral. Vía Anterior Con Fijación Interna O Externa (Dispositivos De Fijación O Instrumentación)</t>
  </si>
  <si>
    <t xml:space="preserve">Jiménez Freydell Valentina </t>
  </si>
  <si>
    <t>No se acepta Según verificación de la tecnología en salud recobrada Helontix con código 20011136-04-0V03AN01 corresponde MEZCLA HELIO-OXIGENO donde helio es al 0.79 y oxigeno 0,21; esta combinación de gases medicinales NO se encuentra incluida en el Plan de Beneficios en Salud - PBS para la fecha de prestación del servicio 26/07/2019 según la Resolución 5857 de 2018. dado que en el listado de medicamentos incluidos en el PBS de 2019 no se lista el gas medicinal HELIO por lo tanto la combinación tampoco esta incluida en el PBS. "PACIENTE CON BRONQUIOLITIS POR VIRUS SINCITIAL RESPIRATORIO Y ACIDEMIA A PESAR DE VENTILACION CONVENCIONAL POR BRONCOESPASMO SEVERO POR LO QUE SE DECIDE VENTILACION CON HELIOX Ya que con solo OXIGENO no respondio".</t>
  </si>
  <si>
    <t>HI2207561</t>
  </si>
  <si>
    <t xml:space="preserve">Álvarez Rosado Sebastián </t>
  </si>
  <si>
    <t>RNEC: De acuerdo con el reporte obtenido del Sistema de Consultas y Certificados de Registros Civiles y con la verificación realizada en el Sistema de Información de Registro Civil de la RNEC, se confirmó que el usuario identificado con el documento RC 1140935587 «Álvarez Rosado Sebastián», sí se encuentra registrado en la base de datos oficial. El certificado expedido por la RNEC indica que el nacimiento del usuario está inscrito en la Notaría 66 de Bogotá D.C., Fecha de inscripción: 24 de abril de 2019, Serial: 0059985781, Número Único de Identificación Personal (NUIP): 1140935587.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«Helontix - (60% de helio y 40% de oxígeno)» en la Resolución 5857 de 2018, se evidencia que no se encuentra incluida en el Plan de Beneficios en Salud por nombre de medicamento, toda vez que solo está incluido el oxígeno (ATCV03AN01) sin estar el otro principio activo. Así las cosas, para la fecha de prestación la tecnología era No PBS.</t>
  </si>
  <si>
    <t>No se acepta reintegro por parte de la eps, ya que el usuario NO se encuentra fallecido para la fecha de prestación del servicio 22/10/2018 paciente extranjero que registra con  tipo documental CD D20112681 con servicios compensados hasta Mayo 2023 se encuentra en estado FALLECIDO desde 29/02/2024 en la BDUA de; se anexa certificaciónes, reporte de periodos compensados y formularios de afiliación.</t>
  </si>
  <si>
    <t>GRE612933</t>
  </si>
  <si>
    <t>No se acepta reintegro por parte de la eps, ya que el usuario NO se encuentra fallecido para la fecha de prestación del servicio  20/09/2018 paciente extranjero que registra con dos tipos documentales CE 825677 y actualmente con CE 659203 con servicios compensados hasta Diciembre 2025 se encuentra ACTIVO en la BDUA; se anexa certificación, reporte de periodos compensados y formularios de afiliación.</t>
  </si>
  <si>
    <t>MAC2929656</t>
  </si>
  <si>
    <t>825677</t>
  </si>
  <si>
    <t xml:space="preserve">Medina Mauro </t>
  </si>
  <si>
    <t>Se acepta restitución por parte de la EPS.  Medicamento SITAGLIPTINA+METFORMINA 50MG+1000MG TAB se encuentra incluida en el Plan de Beneficios en Salud para la fecha de prestación del servicio 21/02/2019, de conformidad con el Artículo 41 de la Resolución 5857 de 2018, ya que la combinación de dos principios activos a dosis fijas se encuentra incluidos en el PBS. Ya que la sumatoria del costo de los monofármacos es superior al valor unitario según facturado. //No se acepta reintegro por parte de la EPS. El usuario no se encuentra fallecido para la fecha de prestación de servicio 21/02/2019, es un paciente extranjero el cual ha tenido cambios documentales PE 916257212071956  y actualmente se encuentra con CE  1082618. Se anexan certificaciones, reporte de periodos compensados y formularios de afiliación.</t>
  </si>
  <si>
    <t>MACB408117</t>
  </si>
  <si>
    <t>656826</t>
  </si>
  <si>
    <t>No se acepta reintegro por parte de la EPS. El usuario no se encuentra fallecido para la fecha de prestación de servicio 12/03/2019, es un paciente el cual tuvo cambios en el tipo y numero de documento, actualmente se encuentra con TI 1074467059. Se anexan certificaciones, reporte de periodos compensados y formularios de afiliación.</t>
  </si>
  <si>
    <t>GRE3033288</t>
  </si>
  <si>
    <t xml:space="preserve">Guatibonza RamírezSamuel </t>
  </si>
  <si>
    <t>No se acepta reintegro por parte de la eps, ya que el usuario NO se encuentra fallecido para la fecha de prestación del servicio  17/07/2017 paciente extranjero que registra con dos tipos documentales PA 13755410 y actualmente con CE 445729 con servicios compensados hasta JUNIO 2022 se encuentra RETIRADO POR DESVINCULACION DEL COTIZANTE en la BDUA 30/06/2022; se anexa certificación, reporte de periodos compensados y formularios de afiliación.</t>
  </si>
  <si>
    <t>IAC72536</t>
  </si>
  <si>
    <t>Genotropin ® 12 Mg (36 U.I.) Polvo Para Reconstituir A Solucion Inyectable</t>
  </si>
  <si>
    <t xml:space="preserve">PA </t>
  </si>
  <si>
    <t xml:space="preserve">Amsalem Hadar </t>
  </si>
  <si>
    <t>No se acepta reintegro por parte de la eps, ya que el usuario NO se encuentra fallecido para la fecha de prestación del servicio  20/06/2017 paciente extranjero que registra con dos tipos documentales PA 13755410 y actualmente con CE 445729 con servicios compensados hasta JUNIO 2022 se encuentra RETIRADO POR DESVINCULACION DEL COTIZANTE en la BDUA 30/06/2022; se anexa certificación, reporte de periodos compensados y formularios de afiliación.</t>
  </si>
  <si>
    <t>IAC91432</t>
  </si>
  <si>
    <t>13755410</t>
  </si>
  <si>
    <t>No se acepta reintegro por parte de la eps, ya que el usuario NO se encuentra fallecido para la fecha de prestación del servicio  31/03/2017 paciente extranjero que registra con dos tipos documentales PA 13755410 y actualmente con CE 445729 con servicios compensados hasta JUNIO 2022 se encuentra RETIRADO POR DESVINCULACION DEL COTIZANTE en la BDUA 30/06/2022; se anexa certificación, reporte de periodos compensados y formularios de afiliación.</t>
  </si>
  <si>
    <t>81676</t>
  </si>
  <si>
    <t>No se acepta reintegro por parte de la eps, ya que el usuario NO se encuentra fallecido para la fecha de prestación del servicio  25/03/2014 paciente extranjero que registra con dos tipos documentales PA 13755410 y actualmente con CE 445729 con servicios compensados hasta JUNIO 2022 se encuentra RETIRADO POR DESVINCULACION DEL COTIZANTE en la BDUA 30/06/2022; se anexa certificación, reporte de periodos compensados y formularios de afiliación.</t>
  </si>
  <si>
    <t>1356165</t>
  </si>
  <si>
    <t>seg1_0120</t>
  </si>
  <si>
    <t>No se acepta reintegro por parte de la EPS. El usuario no se encuentra fallecido para la fecha de prestación de servicio 02/10/2019, paciente el cual actualmente se encuentra con TI  1031544135. Se anexan certificaciones, reporte de periodos compensados y formularios de afiliación.</t>
  </si>
  <si>
    <t>PAL528230</t>
  </si>
  <si>
    <t>Flixotide® 50 Mcg.</t>
  </si>
  <si>
    <t xml:space="preserve">Nova Gerena Adrian </t>
  </si>
  <si>
    <t>RNEC: De acuerdo con el reporte generado por la Dirección de Gestión de Tecnologías de la Información y las Comunicaciones - DGTIC de la ADRES con Ticket #38276 de fecha 25/03/2026, se evidencia que el usuario «Nova Gerena Adrian » identificado con RC 1931544135, sí registra información válida en la base de datos de la Registraduría Nacional del Estado Civil (RNEC) para la fecha de prestación del servicio, toda vez que el registro en la RNEC presenta una fecha de inicio del 10/10/2015 y una fecha final del 4/12/2022. Posteriormente, se evidencia un cambio de tipo y número de documento a TI 1031544135, con inicio de vigencia desde el 5/12/2022. Por lo tanto, se concluye que la identificación del usuario sí existe y se encuentra debidamente registrada en la base de datos de la Registraduría. En consecuencia, no procede la solicitud de reintegro, dado que no se evidencia inconsistencia alguna en la identificación del usuario. 
Medicamentos y Procedimientos Incluidos en el PBS: Según verificación de la tecnología en salud recobrada «Flixotide® 50 Mcg. - Fluticasona» en la Resolución 5857 de 2018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</si>
  <si>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El usuario no se encuentra fallecido para la fecha de prestación de servicio 13/08/2019, es un paciente el cual tuvo cambios en el tipo y numero de documento, actualmente se encuentra con TI 1030644497. Se anexan certificaciones, reporte de periodos compensados y formularios de afiliación.</t>
  </si>
  <si>
    <t>MAC5621428</t>
  </si>
  <si>
    <t>Avamys® Spray Nasal</t>
  </si>
  <si>
    <t>Ruiz Ruiz Danna Alejandra</t>
  </si>
  <si>
    <t>RNEC: De acuerdo con el reporte generado por la Dirección de Gestión de Tecnologías de la Información y las Comunicaciones - DGTIC de la ADRES con Ticket #38276 de fecha 25/03/2026, se evidencia que el usuario «Ruiz Ruiz Danna Alejandra» identificado con RC 1030844497, sí registra información válida en la base de datos de la Registraduría Nacional del Estado Civil (RNEC) para la fecha de prestación del servicio, toda vez que el registro en la RNEC presenta una fecha de inicio del 10/10/2012 y una fecha final del 5/02/2020. Posteriormente, se evidencia un cambio de tipo y número de documento a TI 1030644497, con inicio de vigencia desde el 6/02/2020. Por lo tanto, se concluye que la identificación del usuario sí existe y se encuentra debidamente registrada en la base de datos de la Registraduría. En consecuencia, no procede la solicitud de reintegro, dado que no se evidencia inconsistencia alguna en la identificación del usuario. 
Medicamentos y Procedimientos Incluidos en el PBS: Según verificación de la tecnología en salud recobrada «Avamys® Spray Nasal - Fluticasona» en la Resolución 5857 de 2018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</si>
  <si>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seg2_0320</t>
  </si>
  <si>
    <t>No se acepta reintegro por parte de la EPS. El usuario no se encuentra fallecido para la fecha de prestación de servicio 26/08/2019, es un paciente extranjero el cual ha tenido cambios documentales  y actualmente se encuentra con PT 1731095. Se anexan certificaciones, reporte de periodos compensados y formularios de afiliación.</t>
  </si>
  <si>
    <t>MAC5640689</t>
  </si>
  <si>
    <t>Concor® 5 Mg Tabletas Cubiertas Con Película</t>
  </si>
  <si>
    <t>No se acepta reintegro por parte de la EPS. El usuario no se encuentra fallecido para la fecha de prestación de servicio 08/05/2019, es un paciente extranjero el cual ha tenido cambios documentales PA 140962662 y actualmente se encuentra con TI 1014312353. Se anexan certificaciones, reporte de periodos compensados y formularios de afiliación.</t>
  </si>
  <si>
    <t>MAC5354729</t>
  </si>
  <si>
    <t>Hernández Villa Elviluz Carolina</t>
  </si>
  <si>
    <t>MAC5354726</t>
  </si>
  <si>
    <t>Levotrex 2.5 Mg / 5 Ml Jarabe</t>
  </si>
  <si>
    <t>962662</t>
  </si>
  <si>
    <t>No se acepta reintegro por parte de la eps, ya que el usuario NO se encuentra fallecido para la fecha de prestación del servicio 23/10/2019 paciente extranjero que registra con TRES tipos documentales CE 274610, PE 902746102092000 y actualmente con PT 1034025 con servicios compensados hasta Diciembre Febrero 2026 se encuentra ACTIVO en la BDUA; se anexa certificación, reporte de periodos compensados y formularios de afiliación.</t>
  </si>
  <si>
    <t>GRE3125221</t>
  </si>
  <si>
    <t>Contreras Jaime Ángel ica María</t>
  </si>
  <si>
    <t>No se acepta reintegro por parte de la eps, ya que el usuario NO se encuentra fallecido para la fecha de prestación del servicio  21/12/2018 paciente extranjero que registra con dos tipos documentales CE 825677 y actualmente con CE 659203 con servicios compensados hasta Diciembre 2025 se encuentra ACTIVO en la BDUA; se anexa certificación, reporte de periodos compensados y formularios de afiliación.</t>
  </si>
  <si>
    <t>MACB295535</t>
  </si>
  <si>
    <t>Sinalgen® 5/325 Tabletas</t>
  </si>
  <si>
    <t>Medina García Mauro José</t>
  </si>
  <si>
    <t xml:space="preserve">Suministros pagados anulados en MIPRES </t>
  </si>
  <si>
    <t xml:space="preserve">al evidenciar que el número de identificación del servicio registrado en el MIPRES se anuló después de realizarse el pago </t>
  </si>
  <si>
    <t>No se acepta reintegro por parte de la EPS. Según reporte de cadena de suministro MIPRES, el ID Suministro  45176122 asociado al MIPRES  20181127161009250156 y al recobro 167508944 e ítem  1 se encuentra modificado el  30/03/2021 el cual se evidencia en estado anulado  y el mismo fue  corregido y reemplazado por el ID 67617867 con reporte del 09/04/2021.</t>
  </si>
  <si>
    <t>B0554</t>
  </si>
  <si>
    <t>Inmunoterapia Con Extracto Alergénico Por Vía Subcutánea.</t>
  </si>
  <si>
    <t>TI</t>
  </si>
  <si>
    <t>1019763327</t>
  </si>
  <si>
    <t>Triana Colmenares Juan Esteban</t>
  </si>
  <si>
    <t>Según verificación de la información en la intranet SII MYT de la ADRES, correspondiente al radicado 167508944 e ítem involucrado, se identifica la tecnología Inmunoterapia Con Extracto Alergénico Por Vía Subcutánea, con fecha de prestación 27/09/2019 y cantidad 1.
Así mismo, se evidencia que el ID 45176122 se encuentra asociado al MIPRES 20181127161009250156 y al recobro 167508944 ítem 1. No obstante, de acuerdo con el reporte de cadena de suministro MIPRES remitido por la DGTIC el 24 de marzo de 2026, dicho ID se encuentra en estado anulado desde el 30/03/2021.
Aunque la entidad indica que fue reemplazado por el ID 67617867, se identifican inconsistencias en los valores y la fecha de entrega frente a lo reportado en el archivo TXT del recobro, lo que impide establecer trazabilidad y correspondencia entre los registros. De conformidad con el numeral 4 del artículo 8 de la Resolución 41656 de 2019. Por lo anterior, procede la solicitud de reintegro</t>
  </si>
  <si>
    <t>No se acepta reintegro por parte de la EPS. Según reporte de cadena de suministro MIPRES, el ID Suministro  59886170 asociado al MIPRES  20190222137010579767 y al recobro 167515190 e ítem  1 se encuentra modificado el  30/03/2021 el cual se evidencia en estado anulado  y el mismo fue  corregido y reemplazado por el ID 67618031 con reporte del 09/04/2021.</t>
  </si>
  <si>
    <t>E249637</t>
  </si>
  <si>
    <t>Inmunoterapia (Hiposensibilización Con Antígenos)</t>
  </si>
  <si>
    <t>1000465586</t>
  </si>
  <si>
    <t>RamírezAcosta Julian David</t>
  </si>
  <si>
    <t>Según verificación de la información en la intranet SII MYT de la ADRES, correspondiente al radicado 167515190 e ítem involucrado, se identifica la tecnología Inmunoterapia (Hiposensibilización Con Antígenos), con fecha de prestación 13/08/2019 y cantidad 1.
Así mismo, se evidencia que el ID 59886170 se encuentra asociado al MIPRES 20190222137010579767 y al recobro 167515190 ítem 1. No obstante, de acuerdo con el reporte de cadena de suministro MIPRES remitido por la DGTIC el 24 de marzo de 2026, dicho ID se encuentra en estado anulado desde el 30/03/2021.
Aunque la entidad indica que fue reemplazado por el ID 67618031, se identifican inconsistencias en los valores frente a lo reportado en el archivo TXT del recobro, lo que impide establecer trazabilidad y correspondencia entre los registros. De conformidad con el numeral 4 del artículo 8 de la Resolución 41656 de 2019. Por lo anterior, procede la solicitud de reintegro</t>
  </si>
  <si>
    <t>No se acepta reintegro por parte de la EPS. Según reporte de cadena de suministro MIPRES, el ID Suministro  61233649 asociado al MIPRES  20180726164007265266 y al recobro 167520097 e ítem  1 se encuentra modificado el  31/03/2021 el cual se evidencia en estado anulado  y el mismo fue  corregido y reemplazado por el ID 67774826 con reporte del 07/05/2021.</t>
  </si>
  <si>
    <t>FDM13192</t>
  </si>
  <si>
    <t>Compler® Tabletas Recubiertas</t>
  </si>
  <si>
    <t>CE</t>
  </si>
  <si>
    <t>595588</t>
  </si>
  <si>
    <t>Alvarado Chirinos Gerardo Luis</t>
  </si>
  <si>
    <t>Según verificación de la información en la intranet SII MYT de la ADRES, correspondiente al radicado 167520097 e ítem involucrado, se identifica la tecnología Compler® Tabletas Recubiertas, con fecha de prestación 27/07/2018 y cantidad 30.
Así mismo, se evidencia que el ID 61233649 se encuentra asociado al MIPRES 20180726164007265266 y al recobro 167520097 ítem 1. No obstante, de acuerdo con el reporte de cadena de suministro MIPRES remitido por la DGTIC el 24 de marzo de 2026, dicho ID se encuentra en estado anulado desde el 31/03/2021.
Aunque la entidad indica que fue reemplazado por el ID 67774826, se identifican inconsistencias en los valores y la fecha de entrega frente a lo reportado en el archivo TXT del recobro, lo que impide establecer trazabilidad y correspondencia entre los registros. De conformidad con el numeral 4 del artículo 8 de la Resolución 41656 de 2019. Por lo anterior, procede la solicitud de reintegro</t>
  </si>
  <si>
    <t xml:space="preserve">No se acepta reintegro por parte de la EPS. Según reporte de cadena de suministro MIPRES, el ID Suministro  40665525 asociado al MIPRES  20190226174010639454 y al recobro 167523872 e ítem  1 se encuentra modificado el  30/03/2021  el cual se evidencia en estado anulado  y el mismo fue  corregido y reemplazado por el ID 67618032 con reporte del 09/04/2021. </t>
  </si>
  <si>
    <t>SD01307387</t>
  </si>
  <si>
    <t>Prevenarâ® Vacuna Conjugada Neumococica. 13 Valente (Difteria Crm 197 Proteina)</t>
  </si>
  <si>
    <t>1018418878</t>
  </si>
  <si>
    <t>González Moreno Andrea Del Pilar</t>
  </si>
  <si>
    <t>No se acepta reintegro por parte de la EPS. El usuario no se encuentra fallecido para la fecha de prestación de servicio 19/11/2019, paciente el cual actualmente se encuentra con TI  1031544135. Se anexan certificaciones, reporte de periodos compensados y formularios de afiliación.</t>
  </si>
  <si>
    <t>MAC5920404</t>
  </si>
  <si>
    <t>Flixotideâ® 50 Mcg.</t>
  </si>
  <si>
    <t>1931544135</t>
  </si>
  <si>
    <t>No se acepta reintegro por parte de la EPS. Según reporte de cadena de suministro MIPRES, el ID Suministro  42617370 asociado al MIPRES  20181210162009475292 y al recobro 167535428 e ítem  1 se encuentra modificado el  30/03/2021 el cual se evidencia en estado anulado  y el mismo fue  corregido y reemplazado por el ID 67617873 con reporte del 09/04/2021.</t>
  </si>
  <si>
    <t>SD01356904</t>
  </si>
  <si>
    <t>Tto Inmunot.=Aeroalergenos Y Pulga</t>
  </si>
  <si>
    <t>RC</t>
  </si>
  <si>
    <t>1011217863</t>
  </si>
  <si>
    <t>López Vargas Julian Matheo</t>
  </si>
  <si>
    <t>Según verificación de la información en la intranet SII MYT de la ADRES, correspondiente al radicado 167535428 e ítem involucrado, se identifica la tecnología Tto Inmunot.=Aeroalergenos Y Pulga, con fecha de prestación 10/06/2019 y cantidad 1.
Así mismo, se evidencia que el ID 42617370 se encuentra asociado al MIPRES 20181210162009475292 y al recobro 167535428 ítem 1. No obstante, de acuerdo con el reporte de cadena de suministro MIPRES remitido por la DGTIC el 24 de marzo de 2026, dicho ID se encuentra en estado anulado desde el 30/03/2021.
Aunque la entidad indica que fue reemplazado por el ID 67617873, se identifican inconsistencias en la fecha de entrega frente a lo reportado en el archivo TXT del recobro, lo que impide establecer trazabilidad y correspondencia entre los registros. De conformidad con el numeral 4 del artículo 8 de la Resolución 41656 de 2019. Por lo anterior, procede la solicitud de reintegro</t>
  </si>
  <si>
    <t>No se acepta reintegro por parte de la EPS. El usuario no se encuentra fallecido para la fecha de prestación de servicio 29/06/2019, es un paciente extranjero el cual ha tenido cambios documentales PE 929759910051964 y actualmente se encuentra con PT  3519596. Se anexan certificaciones, reporte de periodos compensados y formularios de afiliación.</t>
  </si>
  <si>
    <t>MAC5469827</t>
  </si>
  <si>
    <t>Dimard 200</t>
  </si>
  <si>
    <t>Cubillan Solarte Yarixza Fidelina</t>
  </si>
  <si>
    <t>No se acepta reintegro por parte de la EPS. El usuario no se encuentra fallecido para la fecha de prestación de servicio 08/11/2018, es un paciente extranjero el cual ha tenido cambios documentales y actualmente se encuentra con CE 910489. Se anexan certificaciones, reporte de periodos compensados y formularios de afiliación.</t>
  </si>
  <si>
    <t>12096010</t>
  </si>
  <si>
    <t>Neo Veins®</t>
  </si>
  <si>
    <t>Diaz De Davela Milagros Mercedes</t>
  </si>
  <si>
    <t>No se acepta restiticuión por parte de la EPS: Se adjuntan imágenes del radicado involucrado factura ips SD01557369.</t>
  </si>
  <si>
    <t>SD01557369</t>
  </si>
  <si>
    <t>Insercion. Adaptacion Y Control De Protesis Removible Parcial (Superior O Inferior</t>
  </si>
  <si>
    <t xml:space="preserve">Jiménez López Miguel </t>
  </si>
  <si>
    <t>Según verificación de los soportes disponibles en el visor de imágenes de la intranet SII MYT de la ADRES para el radicado 167541106, no se evidencia factura de venta SD01557369. No obstante al verificar los soportes enviados por la entidad se identifica factura de venta SD01557369, y evidencia de entrega de la tecnología en salud recobrada «Inserción. Adaptación Y Control De Prótesis Removible Parcial (Superior O Inferior». 
Ahora bien, de conformidad con lo dispuesto con la numeral 7 del artículo 8 de la Resolución 41656 de 2019, se identificó que los recobros fueron radicados en el paquete seg2_0320 correspondiente al segmento 2 el cual no requiere soportes, así las cosas, se descarta la causal de inconsistencia en soportes</t>
  </si>
  <si>
    <t>No se acepta reintegro por parte de la EPS. Según reporte de cadena de suministro MIPRES, el ID Suministro  38824909 asociado al MIPRES  20181120128009138571 y al recobro 167541650 e ítem  1 se encuentra modificado el  31/03/2021 el cual se evidencia en estado anulado  y el mismo fue  corregido y reemplazado por el ID 67616778 con reporte del 08/04/2021.</t>
  </si>
  <si>
    <t>SD01265777</t>
  </si>
  <si>
    <t>Patron De Nucleo</t>
  </si>
  <si>
    <t>80068422</t>
  </si>
  <si>
    <t>Cruz Moreno Stick Fernando</t>
  </si>
  <si>
    <t>PC41656_2</t>
  </si>
  <si>
    <t>No se acepta reintegro por parte de la EPS. El usuario no se encuentra fallecido para la fecha de prestación de servicio 05/03/2018, es un paciente extranjero el cual ha tenido cambios documentales y actualmente se encuentra con CE 743373. Se anexan certificaciones, reporte de periodos compensados y formularios de afiliación.</t>
  </si>
  <si>
    <t>MAC2605234</t>
  </si>
  <si>
    <t>Valtan 160 Mg Tabletas</t>
  </si>
  <si>
    <t>Bastardo De Rodríguez Leida Joséfina</t>
  </si>
  <si>
    <t>No se acepta reintegro por parte de la EPS. El usuario no se encuentra fallecido para la fecha de prestación de servicio 26/01/2018, es un paciente extranjero el cual ha tenido cambios documentales y actualmente se encuentra con CE 743373. Se anexan certificaciones, reporte de periodos compensados y formularios de afiliación.</t>
  </si>
  <si>
    <t>MACP557720</t>
  </si>
  <si>
    <t>445163</t>
  </si>
  <si>
    <t>No se acepta reintegro por parte de la eps, ya que el usuario NO se encuentra fallecido para la fecha de prestación del servicio 03/09/2018 paciente extranjero que registra con dos tipos documentales CE 355550 y actualmente con PT 5757174 con servicios compensados hasta Febrero 2026 se encuentra ACTIVO en la BDUA; se anexa certificación, reporte de periodos compensados y formularios de afiliación.</t>
  </si>
  <si>
    <t>GRE586242</t>
  </si>
  <si>
    <t>No se acepta reintegro por parte de la eps, ya que el usuario NO se encuentra fallecido para la fecha de prestación del servicio 16/10/2018 paciente extranjero que registra con dos tipos documentales CE 355550 y actualmente con PT 5757174 con servicios compensados hasta Febrero 2026 se encuentra ACTIVO en la BDUA; se anexa certificación, reporte de periodos compensados y formularios de afiliación.</t>
  </si>
  <si>
    <t>GRE609131</t>
  </si>
  <si>
    <t>No se acepta reintegro por parte de la EPS. El usuario no se encuentra fallecido para la fecha de prestación de servicio 24/08/2019, es un paciente el cual tuvo cambios en el tipo y numero de documento, actualmente se encuentra con TI 1025078063. Se anexan certificaciones, reporte de periodos compensados y formularios de afiliación.</t>
  </si>
  <si>
    <t>GRE3091229</t>
  </si>
  <si>
    <t>Naabak® 4.9% Gotas</t>
  </si>
  <si>
    <t xml:space="preserve">Lagos Serrano Emmanuel </t>
  </si>
  <si>
    <t>RNEC: De acuerdo con el reporte obtenido del Sistema de Consultas y Certificados de Registros Civiles y con la verificación realizada en el Sistema de Información de Registro Civil de la RNEC, se confirmó que el usuario identificado con el documento RC 1025078063 «Lagos Serrano Emmanuel», sí se encuentra registrado en la base de datos oficial. El certificado expedido por la RNEC indica que el nacimiento del usuario está inscrito en la Notaría 9 de Bogotá D.C., Fecha de inscripción: 21 de junio de 2017, Serial: 0055294718, Número Único de Identificación Personal (NUIP): 1025078063.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«Naabak® 4.9% Gotas - Ácido espaglúmico» en la Resolución 5857 de 2018 (ATC S01GX03),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</si>
  <si>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ya que el medicamento HELIO 0,6M3/1M3  OXIGENO 0,4M3/1M3 GAS con CUMS 20016486-02-0V03AN53 el cual fue suministrado al paciente segun soportes adjuntos. No se  encuentra incluido dentro del Plan Obligatorio en Salud según la resolución 5857 de 2018 para la fecha de prestacion de servicio 11/08/2019.</t>
  </si>
  <si>
    <t>FH6223632</t>
  </si>
  <si>
    <t>1021694322</t>
  </si>
  <si>
    <t xml:space="preserve">Cholo Bogota Salome </t>
  </si>
  <si>
    <t>RNEC: De acuerdo con el reporte obtenido del Sistema de Consultas y Certificados de Registros Civiles y con la verificación realizada en el Sistema de Información de Registro Civil de la RNEC, se confirmó que el usuario identificado con el documento RC 1021694322 «Cholo Bogotá Salome», sí se encuentra registrado en la base de datos oficial. El certificado expedido por la RNEC indica que el nacimiento de la usuaria está inscrito en la Notaría 54 de Bogotá D.C., Fecha de inscripción: 15 de enero de 2019, Serial: 0057546821, Número Único de Identificación Personal (NUIP): 1021694322.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«Helontix - (60% de helio y 40% de oxígeno)» en la Resolución 5857 de 2018, se evidencia que no se encuentra incluida en el Plan de Beneficios en Salud por nombre de medicamento, toda vez que solo está incluido el oxígeno (ATCV03AN01) sin estar el otro principio activo. Así las cosas, para la fecha de prestación la tecnología era No PBS.</t>
  </si>
  <si>
    <t>Seg1_0420</t>
  </si>
  <si>
    <t>No se acepta reintegro por parte de la EPS. El usuario no se encuentra fallecido para la fecha de prestación de servicio 12/08/2019, es un paciente extranjero el cual ha tenido cambios documentales y actualmente se encuentra con PE 929255922091966. Se anexan certificaciones y formularios de afiliación.</t>
  </si>
  <si>
    <t>GRE3084338</t>
  </si>
  <si>
    <t>Entresto® 50 Mg</t>
  </si>
  <si>
    <t>La Rosa Hernández Monica Del Consuelo</t>
  </si>
  <si>
    <t xml:space="preserve">No e acepta restitución de dinero pro parte de la EPS, ya que el usuario se encnotraba en la BDA para al fecha de prestación del serivcio </t>
  </si>
  <si>
    <t>MAC5349613</t>
  </si>
  <si>
    <t>Hialtears ®</t>
  </si>
  <si>
    <t>Quintero Yañez Magola Chiquinquira</t>
  </si>
  <si>
    <t>RNEC: De acuerdo con el reporte generado por la Dirección de Gestión de Tecnologías de la Información y las Comunicaciones - DGTIC de la ADRES con Ticket #38276 de fecha 25/03/2026, se evidencia que el usuario «Quintero Yañez Magola Chiquinquirá» identificado con CE 923604 no existe o no cruza en la base de la Registraduría Nacional del Estado Civil - RNEC, para la fecha de prestación 28/05/2019. Es importante señalar que, aunque la entidad envía soportes de reporte de periodos compensados y formularios de afiliación de la Base de Datos Única de Afiliados - BDUA, la fuente oficial es la Registraduría Nacional del Estado Civil y el documento de identidad en el archivo nacional de identificación no aparece, por consiguiente, procede la solicitud de reintegro.
Medicamentos y Procedimientos Incluidos en el PBS: Según verificación de la tecnología en salud recobrada «Hialtears ® - Hialuronato de sodio» en la Resolución 5857 de 2018 (ATC S01XA20),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</si>
  <si>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El usuario no se encuentra fallecido para la fecha de prestación de servicio 22/11/2019, es un paciente extranjero el cual ha tenido cambios documentales PE 929759910051964 y actualmente se encuentra con PT  3519596. Se anexan certificaciones, reporte de periodos compensados y formularios de afiliación.</t>
  </si>
  <si>
    <t>GRE3142640</t>
  </si>
  <si>
    <t>Revolade® Tabletas 25 Mg</t>
  </si>
  <si>
    <t>728987</t>
  </si>
  <si>
    <t>No se acepta reintegro por parte de la EPS. El usuario no se encuentra fallecido para la fecha de prestación de servicio 16/09/2019, es un paciente extranjero el cual ha tenido cambios documentales PE 929759910051964 y actualmente se encuentra con PT  3519596. Se anexan certificaciones, reporte de periodos compensados y formularios de afiliación.</t>
  </si>
  <si>
    <t>GRE3103789</t>
  </si>
  <si>
    <t>No se acepta reintegro por parte de la eps, ya que el usuario NO se encuentra fallecido para la fecha de prestación del servicio  04/06/2019 paciente extranjero que registra con dos tipos documentales PE 907435324071952 y actualmente con PT 374063. Se anexa certificaciónes, reporte de periodos compensados y formularios de afiliación.</t>
  </si>
  <si>
    <t>MAC5419225</t>
  </si>
  <si>
    <t>Mirapex ® Er 1.5 Mg Tabletas De Liberación Prolongada</t>
  </si>
  <si>
    <t>Caldera Lejed Henry Osmundo</t>
  </si>
  <si>
    <t>No se acepta reintegro por parte de la eps, ya que el usuario NO se encuentra fallecido para la fecha de prestación del servicio  12/09/2019 paciente extranjero que registra con dos tipos documentales CE 117383 y actualmente con PE 961915714061946 con servicios compensados hasta Noviembre 2021 se encuentra en estado FALLECIDO desde 20/11/2021 en la BDUA; se anexa certificaciónes, reporte de periodos compensados y formularios de afiliación.</t>
  </si>
  <si>
    <t>GRE3102195</t>
  </si>
  <si>
    <t>Mirapex® Er 4.5 Mg</t>
  </si>
  <si>
    <t>Benitez Sánchez Luis Manuel</t>
  </si>
  <si>
    <t>No se acepta reintegro por parte de la EPS. El usuario no se encuentra fallecido para la fecha de prestación de servicio 08/04/2019, es un paciente extranjero el cual ha tenido cambios documentales PE 935054818101989 y actualmente se encuentra con PT 5709475. Se anexan certificaciones, reporte de periodos compensados y formularios de afiliación.</t>
  </si>
  <si>
    <t>GRE3046870</t>
  </si>
  <si>
    <t>Esculpi Trujillo Estefani Gabriela</t>
  </si>
  <si>
    <t>No se acepta reintegro por parte de la EPS. El usuario no se encuentra fallecido para la fecha de prestación de servicio 30/09/2019, es un paciente extranjero el cual ha tenido cambios documentales  y actualmente se encuentra con PE 808483624081991. Se anexan certificaciones, reporte de periodos compensados y formularios de afiliación.</t>
  </si>
  <si>
    <t>FDM24732</t>
  </si>
  <si>
    <t>Arcia Duran Denny De Jésus</t>
  </si>
  <si>
    <t>No se acepta reintegro por parte de la EPS. El usuario no se encuentra fallecido para la fecha de prestación de servicio 01/10/2019, es un paciente extranjero el cual ha tenido cambios documentales PE 904243331051991 y actualmente se encuentra con CE 1427558. Se anexan certificaciones, reporte de periodos compensados y formularios de afiliación.</t>
  </si>
  <si>
    <t>FDM24810</t>
  </si>
  <si>
    <t>Montilla Ramos Jorge Alejandro</t>
  </si>
  <si>
    <t>No se acepta reintegro por parte de la EPS. El usuario no se encuentra fallecido para la fecha de prestación de servicio 17/10/2019, es un paciente extranjero el cual ha tenido cambios documentales PE PE 914376808051990 y actualmente se encuentra con PT 2616611. Se anexan certificaciones, reporte de periodos compensados y formularios de afiliación.</t>
  </si>
  <si>
    <t>FDM25486</t>
  </si>
  <si>
    <t>García Romero Jorvinn Anibal</t>
  </si>
  <si>
    <t>No se acepta reintegro por parte de la EPS. El usuario no se encuentra fallecido para la fecha de prestación de servicio 21/10/2019, es un paciente extranjero el cual ha tenido cambios documentales PE 801669409101981 y actualmente se encuentra con  CE 747216. Se anexan certificaciones, reporte de periodos compensados y formularios de afiliación.</t>
  </si>
  <si>
    <t>FDM24811</t>
  </si>
  <si>
    <t>Stribild® Tabletas Recubiertas</t>
  </si>
  <si>
    <t>138775</t>
  </si>
  <si>
    <t>No se acepta reintegro por parte de la eps, ya que el usuario NO se encuentra fallecido para la fecha de prestación del servicio  30/11/2019 paciente extranjero que registra con varios  tipos documentales CE 207169 y actualmente con PE 902395430031984 y PT 2380200 con servicios compensados hasta Julio 2023 se encuentra RETIRADO  en la BDUA 31/07/2023 ; se anexa certificación, reporte de periodos compensados y formularios de afiliación.</t>
  </si>
  <si>
    <t>FDM26505</t>
  </si>
  <si>
    <t>Linares Zabala Ángel  Javier</t>
  </si>
  <si>
    <t>No se acepta reintegro por parte de la EPS. El usuario no se encuentra fallecido para la fecha de prestación de servicio 14/06/2019, es un paciente extranjero el cual ha tenido cambios documentales PE 929759910051964 y actualmente se encuentra con PT  3519596. Se anexan certificaciones, reporte de periodos compensados y formularios de afiliación.</t>
  </si>
  <si>
    <t>MAC5425002</t>
  </si>
  <si>
    <t>No se acepta reintegro por parte de la eps, ya que el usuario NO se encuentra fallecido para la fecha de prestación del servicio  23/04/2019 paciente extranjero que registra con dos tipos documentales CE 824278  y actualmente con PE 824278015101981 con servicios compensados hasta Febrero 2020 se encuentra RETIRADO POR  DESVINCULACION NOVEDAD AUTOLIQUIDACION en la BDUA 30/11/2025; se anexa certificación, reporte de periodos compensados y formularios de afiliación.</t>
  </si>
  <si>
    <t>SD01255337</t>
  </si>
  <si>
    <t>Proteina Plasmatica Asociada Al Embarazo [Pappa-A] Y Betagonadotropina Corionica Libre [Bhcg Libre] Doble Marcador</t>
  </si>
  <si>
    <t>Luque Oropeza Mahibel Virginia</t>
  </si>
  <si>
    <t>No se acepta reintegro por parte de la EPS. El usuario no se encuentra fallecido para la fecha de prestación de servicio 15/08/2019, es un paciente extranjero el cual ha tenido cambios documentales PE 929759910051964 y actualmente se encuentra con PT  3519596. Se anexan certificaciones, reporte de periodos compensados y formularios de afiliación.</t>
  </si>
  <si>
    <t>GRE3086231</t>
  </si>
  <si>
    <t>Revoladeâ® Tabletas 25 Mg</t>
  </si>
  <si>
    <t>No se acepta reintegro por parte de la EPS. El usuario no se encuentra fallecido para la fecha de prestación de servicio 29/11/2019, es un paciente extranjero el cual ha tenido cambios documentales PE 904243331051991 y actualmente se encuentra con CE 1427558. Se anexan certificaciones, reporte de periodos compensados y formularios de afiliación.</t>
  </si>
  <si>
    <t>FDM27307</t>
  </si>
  <si>
    <t>904243</t>
  </si>
  <si>
    <t>No se acepta reintegro por parte de la EPS. El usuario no se encuentra fallecido para la fecha de prestación de servicio 28/10/2019, es un paciente extranjero el cual ha tenido cambios documentales PE 904243331051991 y actualmente se encuentra con CE 1427558. Se anexan certificaciones, reporte de periodos compensados y formularios de afiliación.</t>
  </si>
  <si>
    <t>FDM26585</t>
  </si>
  <si>
    <t>No se acepta reintegro por parte de la EPS. El usuario no se encuentra fallecido para la fecha de prestación de servicio 11/10/2019, es un paciente extranjero el cual ha tenido cambios documentales PE 959155323041949, PA 146372957. Se anexan certificaciones, reporte de periodos compensados y formularios de afiliación.</t>
  </si>
  <si>
    <t>GRE3118925</t>
  </si>
  <si>
    <t xml:space="preserve">Gómez Ramos Jorge </t>
  </si>
  <si>
    <t>No se acepta reintegro por parte de la EPS. El usuario no se encuentra fallecido para la fecha de prestación de servicio 05/09/2019, es un paciente extranjero el cual ha tenido cambios documentales PE 959155323041949, PA 146372957. Se anexan certificaciones, reporte de periodos compensados y formularios de afiliación</t>
  </si>
  <si>
    <t>GRE3098325</t>
  </si>
  <si>
    <t>228380</t>
  </si>
  <si>
    <t xml:space="preserve">No se acepta reintegro por parte de la EPS.  ya que el medicamento VACULA NEUMOCOCO CONJUGADA con CUMS 20011362-01-0J07AL02 no se  encuentra incluido dentro del Plan Obligatorio en Salud según la resolución 5857 de 2018 para la fecha de prestacion de servicio 05/09/2019. </t>
  </si>
  <si>
    <t>SD01351165</t>
  </si>
  <si>
    <t>Prevenar® Vacuna Conjugada Neumococica. 13 Valente (Difteria Crm 197 Proteina)</t>
  </si>
  <si>
    <t xml:space="preserve">Hernández Palacio Bastian </t>
  </si>
  <si>
    <t>RNEC: De acuerdo con el reporte obtenido del Sistema de Consultas y Certificados de Registros Civiles y con la verificación realizada en el Sistema de Información de Registro Civil de la RNEC, se confirmó que el usuario identificado con el documento RC 1019917820 «Hernández Palacio Bastian», sí se encuentra registrado en la base de datos oficial. El certificado expedido por la RNEC indica que el nacimiento de la usuaria está inscrito en la Notaría 42 de Bogotá D.C., Fecha de inscripción: 31 de enero de 2019, Serial: 0059852760, Número Único de Identificación Personal (NUIP): 1019917820.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«Prevenar® Vacuna Conjugada Neumococica 13 Valente (Difteria Crm 197 Proteína)» en la Resolución 5857 de 2018, se evidencia que se encuentra incluida en el Plan de Beneficios en Salud, toda vez que el usuario según MIPRES 20190903173014152161 tiene diagnóstico de «P351 - Infección citomegalovirica congénita» y, teniendo en cuenta lo descrito en el manual técnico administrativo del PAI y en el artículo 21 de la norma citada: son financiados con recursos de la UPC todos las vacunas que se encuentran en el Programa Ampliado de Inmunización (PAI). Por lo tanto, procede la solicitud de reintegro.</t>
  </si>
  <si>
    <t>No se acepta reintegro por parte de la EPS.  ya que el medicamento VACULA HEXAVALENTE ACELULAR con CUMS 20072153-01-0J07CA09 no se  encuentra incluido dentro del Plan Obligatorio en Salud según la resolución 5857 de 2018 para la fecha de prestacion de servicio 28/11/2019.</t>
  </si>
  <si>
    <t>SD01563033</t>
  </si>
  <si>
    <t>Hexaximâ®</t>
  </si>
  <si>
    <t>1014901121</t>
  </si>
  <si>
    <t>Pérez Rodríguez Yodis Silvana</t>
  </si>
  <si>
    <t>RNEC: De acuerdo con el reporte obtenido del Sistema de Consultas y Certificados de Registros Civiles y con la verificación realizada en el Sistema de Información de Registro Civil de la RNEC, se confirmó que el usuario identificado con el documento RC 1014901121 «Pérez Rodríguez Yodis Silvana», sí se encuentra registrado en la base de datos oficial. El certificado expedido por la RNEC indica que el nacimiento de la usuaria está inscrito en la Notaría 52 de Bogotá D.C., Fecha de inscripción: 27 de junio de 2019, Serial: 0059880465, Número Único de Identificación Personal (NUIP): 1014901121.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«Hexaxim®- Vacuna contra difteria, tétanos, tos ferina, hepatitis B, poliomielitis y Haemophilus influenzae tipo b» en la Resolución 5857 de 2018, se evidencia que se encuentra incluida dentro del Plan Obligatorio en Salud, toda vez que se encuentran incluidas: la vacuna contra la Difteria, Tétano y Tos Ferina (D.P.T) con ATC J07CA01; vacuna antipoliomielítica con ATC J07BF02; vacuna contra haemophilus influenzae con ATC J07AG01 «Incluye todas las concentraciones y formas farmacéuticas consideradas necesarias por el Ministerio de Salud y Protección Social para cada Programa». Teniendo en cuenta lo descrito en el artículo 21, son financiados con recursos de la UPC todos las vacunas que se encuentran en el Programa Ampliado de Inmunización (PAI) y los biológicos (Difteria-Haemophilus influenzae B- Antígenos de Bordetella pertussis-poliomielitis-tétanos-hepatitis B) pertenecen al esquema de vacunación. Por lo tanto, procede la solicitud de reintegro.</t>
  </si>
  <si>
    <t>No se acepta reintegro por parte de la EPS. Ya que el medicamento VACULA HEXAVALENTE ACELULAR con CUMS 20072153-01-0J07CA09 no se  encuentra incluido dentro del Plan Obligatorio en Salud según la resolución 5857 de 2018 para la fecha de prestacion de servicio 09/07/2019.</t>
  </si>
  <si>
    <t>SD01332324</t>
  </si>
  <si>
    <t xml:space="preserve">Tello Diago Mateo </t>
  </si>
  <si>
    <t>RNEC: De acuerdo con el reporte obtenido del Sistema de Consultas y Certificados de Registros Civiles y con la verificación realizada en el Sistema de Información de Registro Civil de la RNEC, se confirmó que el usuario identificado con el documento RC 1014900271 «Tello Diago Mateo», sí se encuentra registrado en la base de datos oficial. El certificado expedido por la RNEC indica que el nacimiento del usuario está inscrito en la Notaría 52 de Bogotá D.C., Fecha de inscripción: 25 de febrero de 2019, Serial: 0059707552, Número Único de Identificación Personal (NUIP): 1014900271.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«Hexaxim®- Vacuna contra difteria, tétanos, tos ferina, hepatitis B, poliomielitis y Haemophilus influenzae tipo b» en la Resolución 5857 de 2018, se evidencia que se encuentra incluida dentro del Plan Obligatorio en Salud, toda vez que se encuentran incluidas: la vacuna contra la Difteria, Tétano y Tos Ferina (D.P.T) con ATC J07CA01; vacuna antipoliomielítica con ATC J07BF02; vacuna contra haemophilus influenzae con ATC J07AG01 «Incluye todas las concentraciones y formas farmacéuticas consideradas necesarias por el Ministerio de Salud y Protección Social para cada Programa». Teniendo en cuenta lo descrito en el artículo 21, son financiados con recursos de la UPC todos las vacunas que se encuentran en el Programa Ampliado de Inmunización (PAI) y los biológicos (Difteria-Haemophilus influenzae B- Antígenos de Bordetella pertussis-poliomielitis-tétanos-hepatitis B) pertenecen al esquema de vacunación. Por lo tanto, procede la solicitud de reintegro.</t>
  </si>
  <si>
    <t>PC41656_3</t>
  </si>
  <si>
    <t>No se acepta reintegro por parte de la EPS. El usuario no se encuentra fallecido para la fecha de prestación de servicio 02/08/2017, es un paciente extranjero el cual ha tenido cambios documentales y actualmente se encuentra con PT 4651815. Se anexan certificaciones, reporte de periodos compensados y formularios de afiliación.</t>
  </si>
  <si>
    <t>FDM0000005121</t>
  </si>
  <si>
    <t>Lamcavir Tabletas</t>
  </si>
  <si>
    <t>Pérez Chirinos Irvin Joan</t>
  </si>
  <si>
    <t>No se acepta reintegro por parte de la EPS. El usuario no se encuentra fallecido para la fecha de prestación de servicio 27/12/2017, es un paciente extranjero el cual ha tenido cambios documentales y actualmente se encuentra con CE 595588. Se anexan certificaciones, reporte de periodos compensados y formularios de afiliación.</t>
  </si>
  <si>
    <t>FDM00000-10453</t>
  </si>
  <si>
    <t>No se acepta reintegro por parte de la eps, ya que el usuario NO se encuentra fallecido para la fecha de prestación del servicio 15/01/2018 paciente extranjero que registra con dos tipos documentales CE 21767 y actualmente con PT 595477 con servicios compensados hasta Enero 2026 se encuentra PROTECCION LABORAL en la BDUA; se anexa certificación, reporte de periodos compensados y formularios de afiliación.</t>
  </si>
  <si>
    <t>GRE-456412</t>
  </si>
  <si>
    <t xml:space="preserve">Fernandez  Fernando </t>
  </si>
  <si>
    <t>No se acepta reintegro por parte de la eps, ya que el usuario NO se encuentra fallecido para la fecha de prestación del servicio 15/12/2017 paciente extranjero que registra con  tipo documental CD D20112681 con servicios compensados hasta Mayo 2023 se encuentra en estado FALLECIDO desde 29/02/2024 en la BDUA de; se anexa certificaciónes, reporte de periodos compensados y formularios de afiliación.</t>
  </si>
  <si>
    <t>MACP-553722</t>
  </si>
  <si>
    <t>MACP-553723</t>
  </si>
  <si>
    <t>No se acepta reintegro por parte de la EPS. El usuario no se encuentra fallecido para la fecha de prestación de servicio 15/12/2017, es un paciente extranjero el cual ha tenido cambios documentales y actualmente se encuentra con PT 4651815. Se anexan certificaciones, reporte de periodos compensados y formularios de afiliación.</t>
  </si>
  <si>
    <t>FDM0000010056</t>
  </si>
  <si>
    <t>945149</t>
  </si>
  <si>
    <t>No se acepta reintergo por parte de la EPS. La resolución 6408 de 2016  vigente para la prestación considera cubiertos los medicamentos en Combinaciones de Dosis Fijas cuando todos los principios activos que hacen parte del medicamento se encuentren descritos en el listado y cuando el costo del tratamiento con el medicamento combinado sea igual o menor a la sumatoria del costo de cada uno de los medicamentos si se utilizara como mono fármaco.  En este caso el costo de la sumatoria de los tres medicamentos EFAVIRENZ 600mg/TENOFOVIR 300MG/EMTRICITABINA 200mg es de $3.361 segun tarifas contratadas, lo facturado valor unitario  es de $4.256  por lo tanto tiene lugar a cobro. Fecha de prestacion de servicio 06/12/2017.</t>
  </si>
  <si>
    <t>FDM0000009710</t>
  </si>
  <si>
    <t>Tenomune</t>
  </si>
  <si>
    <t>Marquez González Carlos Gilberto</t>
  </si>
  <si>
    <t>RNEC: De acuerdo con el reporte generado por la Dirección de Gestión de Tecnologías de la Información y las Comunicaciones - DGTIC de la ADRES con Ticket #38276 de fecha 25/03/2026, se evidencia que el usuario «Márquez González Carlos Gilberto» identificado con CE 723201 no existe o no cruza en la base de la Registraduría Nacional del Estado Civil - RNEC, para la fecha de prestación 06/12/2017. Es importante señalar que, aunque la entidad envía soportes de reporte de periodos compensados y formularios de afiliación de la Base de Datos Única de Afiliados - BDUA, la fuente oficial es la Registraduría Nacional del Estado Civil y el documento de identidad en el archivo nacional de identificación no aparece, por consiguiente, procede la solicitud de reintegro.
Medicamentos y Procedimientos Incluidos en el PBS: Según verificación de la tecnología en salud recobrada «Tenomune - Efavirenz + Emtricitabina + Tenofovir» , se evidencia que se encuentra incluida en el Plan de Beneficios en Salud para la fecha de prestación del servicio 6/12/2017, de conformidad con el Artículo 41 de la Resolución 6408 de 2016, ya que, la combinación de dos principios activos a dosis fijas se encuentra incluidos en el PBS así: Tenofovir+Emtricitabina ATC J05AR03 y Efavirenz ATC J05AG03. Es importante señalar que, la entidad manifiesta que el costo del tratamiento con el medicamento combinado asciende a $3.361,00, según tarifas contratadas; sin embargo, no aporta soportes documentales que acrediten dicho valor. En consecuencia, y conforme a lo establecido en el numeral 2 de la norma anteriormente citada, se concluye que la tecnología en salud recobrada se considera incluida en el PBS, toda vez que la entidad no demuestra que el valor del medicamento combinado supere la sumatoria del costo de los monofármacos administrados de manera independiente, según las tarifas contratadas.</t>
  </si>
  <si>
    <t>No se acepta reintegro por parte de la eps, ya que el usuario NO se encuentra fallecido para la fecha de prestación del servicio  23/11/2017 paciente extranjero que registra con dos tipos documentales CE 106561 y actualmente con CC 1034317638 con servicios compensados hasta Febrero 2024 se encuentra RETIRADO POR ENTE TERRITORIAL en la BDUA 20/03/2024 ; se anexa certificación, reporte de periodos compensados y formularios de afiliación.</t>
  </si>
  <si>
    <t>FDM000000-9202</t>
  </si>
  <si>
    <t>Prezista Tabletas Recubiertas De 800mg</t>
  </si>
  <si>
    <t>Ruiz Giraldo Jhonnatan Alexis</t>
  </si>
  <si>
    <t>No se acepta reintegro por parte de la EPS. El usuario no se encuentra fallecido para la fecha de prestación de servicio 21/01/2018, es un paciente extranjero el cual ha tenido cambios documentales PE 903932825041957 y actualmente se encuentra con CE  1079532. Se anexan certificaciones, reporte de periodos compensados y formularios de afiliación.</t>
  </si>
  <si>
    <t>GRE-462536</t>
  </si>
  <si>
    <t>Irizarry De Delgado Irama Margot</t>
  </si>
  <si>
    <t>No se acepta reintegro por parte de la eps, ya que el usuario NO se encuentra fallecido para la fecha de prestación del servicio 14/11/2017 paciente extranjero que registra con  tipo documental CD D20112681 con servicios compensados hasta Mayo 2023 se encuentra en estado FALLECIDO desde 29/02/2024 en la BDUA de; se anexa certificaciónes, reporte de periodos compensados y formularios de afiliación.</t>
  </si>
  <si>
    <t>MACP-547461</t>
  </si>
  <si>
    <t>No se acepta reintegro por parte de la EPS. El usuario no se encuentra fallecido para la fecha de prestación de servicio 23/12/2017, es un paciente extranjero el cual ha tenido cambios documentales y actualmente se encuentra con CE 743306. Se anexan certificaciones, reporte de periodos compensados y formularios de afiliación.</t>
  </si>
  <si>
    <t>MACP-554484</t>
  </si>
  <si>
    <t>No se acepta reintegro por parte de la EPS. El usuario no se encuentra fallecido para la fecha de prestación de servicio 16/11/2017, es un paciente extranjero el cual ha tenido cambios documentales y actualmente se encuentra con CE 743306. Se anexan certificaciones, reporte de periodos compensados y formularios de afiliación.</t>
  </si>
  <si>
    <t>MACP-549986</t>
  </si>
  <si>
    <t>Hydroxyurea 500 Mg Capsulas</t>
  </si>
  <si>
    <t>No se acepta reintegro por parte de la eps, ya que el usuario NO se encuentra fallecido para la fecha de prestación del servicio  28/02/2018 paciente extranjero que registra con dos tipos documentales CE 126109 y actualmente con CE 718168 con servicios compensados hasta Febrero 2026 se encuentra ACTIVO en la BDUA; se anexa certificación, reporte de periodos compensados y formularios de afiliación.</t>
  </si>
  <si>
    <t>PA02147429</t>
  </si>
  <si>
    <t>Test De Avidez Anticuerpos Ig G Toxoplasma Se</t>
  </si>
  <si>
    <t>Awad Salazar Nidia Del Valle</t>
  </si>
  <si>
    <t>No se acepta reintegro por parte de la eps, ya que el usuario NO se encuentra fallecido para la fecha de prestación del servicio 19/02/2018 paciente extranjero que registra con dos tipos documentales CE 21767 y actualmente con PT 595477 con servicios compensados hasta Enero 2026 se encuentra PROTECCION LABORAL en la BDUA; se anexa certificación, reporte de periodos compensados y formularios de afiliación.</t>
  </si>
  <si>
    <t>MACB262915</t>
  </si>
  <si>
    <t>21767</t>
  </si>
  <si>
    <t>No se acepta reintegro por parte de la EPS. El usuario no se encuentra fallecido para la fecha de prestación de servicio 27/09/2017, es un paciente extranjero el cual ha tenido cambios documentales y actualmente se encuentra con PT  4693593. Se anexan certificaciones, reporte de periodos compensados y formularios de afiliación. // No se acepta reintergo por parte de la EPS. La resolución 6408 de 2016  vigente para la prestación considera cubiertos los medicamentos en Combinaciones de Dosis Fijas cuando todos los principios activos que hacen parte del medicamento se encuentren descritos en el listado y cuando el costo del tratamiento con el medicamento combinado sea igual o menor a la sumatoria del costo de cada uno de los medicamentos si se utilizara como mono fármaco.  En este caso el costo de la sumatoria de los tres medicamentos EFAVIRENZ 600mg/TENOFOVIR 300MG/EMTRICITABINA 200mg es de $3.361 segun tarifas contratadas, lo facturado valor unitario  es de $4.256  por lo tanto tiene lugar a cobro. Fecha de prestacion de servicio 27/09/2017.</t>
  </si>
  <si>
    <t>FDM0000007154</t>
  </si>
  <si>
    <t>Sánchez Tapias Wilmer Onirt</t>
  </si>
  <si>
    <t>No se acepta reintegro por parte de la EPS. El usuario no se encuentra fallecido para la fecha de prestación de servicio 23/03/2018, es un paciente extranjero el cual ha tenido cambios documentales y actualmente se encuentra con CE 595588. Se anexan certificaciones, reporte de periodos compensados y formularios de afiliación.</t>
  </si>
  <si>
    <t>FDM0000011572</t>
  </si>
  <si>
    <t>769518</t>
  </si>
  <si>
    <t>No se acepta reintegro por parte de la EPS. El usuario no se encuentra fallecido para la fecha de prestación de servicio 24/11/2017, es un paciente extranjero el cual ha tenido cambios documentales y actualmente se encuentra con CE 595588. Se anexan certificaciones, reporte de periodos compensados y formularios de afiliación.</t>
  </si>
  <si>
    <t>FDM0000009280</t>
  </si>
  <si>
    <t>No se acepta reintegro por parte de la EPS. El usuario no se encuentra fallecido para la fecha de prestación de servicio 24/01/2018, es un paciente extranjero el cual ha tenido cambios documentales y actualmente se encuentra con CE 595588. Se anexan certificaciones, reporte de periodos compensados y formularios de afiliación.</t>
  </si>
  <si>
    <t>FDM0000010908</t>
  </si>
  <si>
    <t>No se acepta reintegro por parte de la EPS. El usuario no se encuentra fallecido para la fecha de prestación de servicio 23/02/2018, es un paciente extranjero el cual ha tenido cambios documentales y actualmente se encuentra con CE 595588. Se anexan certificaciones, reporte de periodos compensados y formularios de afiliación.</t>
  </si>
  <si>
    <t>FDM0000011202</t>
  </si>
  <si>
    <t>No se acepta reintegro por parte de la EPS. El usuario no se encuentra fallecido para la fecha de prestación de servicio 24/04/2018, es un paciente extranjero el cual ha tenido cambios documentales y actualmente se encuentra con CE 595588. Se anexan certificaciones, reporte de periodos compensados y formularios de afiliación.</t>
  </si>
  <si>
    <t>FDM0000011915</t>
  </si>
  <si>
    <t>No se acepta reintegro por parte de la EPS. El usuario no se encuentra fallecido para la fecha de prestación de servicio 29/11/2017, es un paciente extranjero el cual ha tenido cambios documentales PE 959155323041949, PA 146372957. Se anexan certificaciones, reporte de periodos compensados y formularios de afiliación</t>
  </si>
  <si>
    <t>MACP551197</t>
  </si>
  <si>
    <t>Mirapex Er 3.0 Mg</t>
  </si>
  <si>
    <t>No se acepta reintegro por parte de la EPS. El usuario no se encuentra fallecido para la fecha de prestación de servicio 11/04/2018, es un paciente extranjero el cual ha tenido cambios documentales PE 801669409101981 y actualmente se encuentra con  CE 747216. Se anexan certificaciones, reporte de periodos compensados y formularios de afiliación.</t>
  </si>
  <si>
    <t>FDM11787</t>
  </si>
  <si>
    <t>Stribild Tabletas Recubiertas</t>
  </si>
  <si>
    <t>No se acepta reintegro por parte de la eps, ya que el usuario NO se encuentra fallecido para la fecha de prestación del servicio  26/06/2018 paciente extranjero que registra con dos tipos documentales CE 637543 y actualmente con CE 687152 con servicios compensados hasta Febrero 2026 se encuentra ACTIVO en la BDUA; se anexa certificación, reporte de periodos compensados y formularios de afiliación.</t>
  </si>
  <si>
    <t>PA02224005</t>
  </si>
  <si>
    <t>Test De Avidez Anticuerpos Ig G Toxoplasma Semiautomatizado O Automatizado</t>
  </si>
  <si>
    <t>Colque Chambi Liliana Isabel</t>
  </si>
  <si>
    <t>No se acepta reintegro por parte de la eps, ya que el usuario NO se encuentra fallecido para la fecha de prestación del servicio  05/08/2018 paciente extranjero que registra con dos tipos documentales CE 632508 y actualmente con CE 738072 con servicios compensados hasta Enero 2026 se encuentra ACTIVO en la BDUA; se anexa certificación, reporte de periodos compensados y formularios de afiliación.</t>
  </si>
  <si>
    <t>56370</t>
  </si>
  <si>
    <t>Emend Iv 150mg</t>
  </si>
  <si>
    <t>Piña Cuicas Gisela Del Carmen</t>
  </si>
  <si>
    <t>No se acepta reintegro por parte de la eps, ya que el usuario NO se encuentra fallecido para la fecha de prestación del servicio  15/06/2018 paciente extranjero que registra con dos tipos documentales CE 433535 Y CE 816786  registra fecha de la finalización de la afiliación por fallecimiento el 13/09/2020; se anexan certificaciones, reporte de periodos compensados y formulario de afiliación.</t>
  </si>
  <si>
    <t>GRE543986</t>
  </si>
  <si>
    <t>433535</t>
  </si>
  <si>
    <t>No se acepta reintegro por parte de la EPS. El usuario no se encuentra fallecido para la fecha de prestación de servicio 12/06/2018, es un paciente extranjero el cual ha tenido cambios documentales  y actualmente se encuentra con PE 808483624081991. Se anexan certificaciones, reporte de periodos compensados y formularios de afiliación.</t>
  </si>
  <si>
    <t>FDM12577</t>
  </si>
  <si>
    <t>722915</t>
  </si>
  <si>
    <t>No se acepta reintegro por parte de la EPS. El usuario no se encuentra fallecido para la fecha de prestación de servicio 12/07/2018, es un paciente extranjero el cual ha tenido cambios documentales  y actualmente se encuentra con PT 1731095. Se anexan certificaciones, reporte de periodos compensados y formularios de afiliación.</t>
  </si>
  <si>
    <t>MACB276186</t>
  </si>
  <si>
    <t>122386</t>
  </si>
  <si>
    <t>No se acepta reintegro por parte de la eps, ya que el usuario NO se encuentra fallecido para la fecha de prestación del servicio  31/05/2018 paciente extranjero que registra con dos tipos documentales CE 433535 Y CE 816786  registra fecha de la finalización de la afiliación por fallecimiento el 13/09/2020; se anexan certificaciones, reporte de periodos compensados y formulario de afiliación.</t>
  </si>
  <si>
    <t>PA02209295</t>
  </si>
  <si>
    <t>Peptido Atrial Natriuretico [Bnp] [Peptido Cerebral Natriuretico]</t>
  </si>
  <si>
    <t>No se acepta reintegro por parte de la EPS. El usuario no se encuentra fallecido para la fecha de prestación de servicio 23/07/2018, es un paciente extranjero el cual ha tenido cambios documentales PE 925650020041955 y actualmente se encuentra con PT 3230157. Se anexan certificaciones, reporte de periodos compensados y formularios de afiliación.</t>
  </si>
  <si>
    <t>GRE564498</t>
  </si>
  <si>
    <t>Neo Veins</t>
  </si>
  <si>
    <t>Álvarez De Rodríguez María Auxiliadora</t>
  </si>
  <si>
    <t>No se acepta reintegro por parte de la EPS. El usuario no se encuentra fallecido para la fecha de prestación de servicio 01/08/2018, es un paciente extranjero el cual ha tenido cambios documentales CE 539214,  y actualmente se encuentra con CE 763803. Se anexan certificaciones, reporte de periodos compensados y formularios de afiliación</t>
  </si>
  <si>
    <t>GRE569761</t>
  </si>
  <si>
    <t>Spiriva Respimat</t>
  </si>
  <si>
    <t>Ryan  Bernard William</t>
  </si>
  <si>
    <t>No se acepta reintegro por parte de la EPS. El usuario no se encuentra fallecido para la fecha de prestación de servicio 03/10/2018, es un paciente extranjero el cual ha tenido cambios documentales CE 539214,  y actualmente se encuentra con CE 763803. Se anexan certificaciones, reporte de periodos compensados y formularios de afiliación</t>
  </si>
  <si>
    <t>GRE603196</t>
  </si>
  <si>
    <t>214333</t>
  </si>
  <si>
    <t>No se acepta reintegro por parte de la eps, ya que el usuario NO se encuentra fallecido para la fecha de prestación del servicio  11/09/2018 paciente extranjero que registra con dos tipos documentales CE 433535 Y CE 816786  registra fecha de la finalización de la afiliación por fallecimiento el 13/09/2020; se anexan certificaciones, reporte de periodos compensados y formulario de afiliación.</t>
  </si>
  <si>
    <t>ACB197967</t>
  </si>
  <si>
    <t>No se acepta reintegro por parte de la eps, ya que el usuario NO se encuentra fallecido para la fecha de prestación del servicio  12/10/2018 paciente extranjero que registra con dos tipos documentales CE 433535 Y CE 816786  registra fecha de la finalización de la afiliación por fallecimiento el 13/09/2020; se anexan certificaciones, reporte de periodos compensados y formulario de afiliación.</t>
  </si>
  <si>
    <t>MAC2952824</t>
  </si>
  <si>
    <t>GRE612943</t>
  </si>
  <si>
    <t>No se acepta reintegro por parte de la EPS. El usuario no se encuentra fallecido para la fecha de prestación de servicio 03/11/2018, es un paciente extranjero el cual ha tenido cambios documentales CE 539214,  y actualmente se encuentra con CE 763803. Se anexan certificaciones, reporte de periodos compensados y formularios de afiliación</t>
  </si>
  <si>
    <t>GRE620757</t>
  </si>
  <si>
    <t>MAC2995965</t>
  </si>
  <si>
    <t>Gasprid M 5 Mg Tabletas</t>
  </si>
  <si>
    <t>SegA_0520</t>
  </si>
  <si>
    <t>No se acepta reintegro por parte de la EPS. El usuario no se encuentra fallecido para la fecha de prestación de servicio 12/01/2020, es un paciente extranjero el cual ha tenido cambios documentales PE 801669409101981 y actualmente se encuentra con  CE 747216. Se anexan certificaciones, reporte de periodos compensados y formularios de afiliación.</t>
  </si>
  <si>
    <t>FDM29749</t>
  </si>
  <si>
    <t>Stribildâ® Tabletas Recubiertas</t>
  </si>
  <si>
    <t>No se acepta reintegro por parte de la EPS. El usuario no se encuentra fallecido para la fecha de prestación de servicio 19/01/2020, es un paciente extranjero el cual ha tenido cambios documentales PE PE 914376808051990 y actualmente se encuentra con PT 2616611. Se anexan certificaciones, reporte de periodos compensados y formularios de afiliación.</t>
  </si>
  <si>
    <t>FDM29407</t>
  </si>
  <si>
    <t>Compleraâ® Tabletas Recubiertas</t>
  </si>
  <si>
    <t>914376</t>
  </si>
  <si>
    <t>No se acepta reintegro por parte de la EPS. El usuario no se encuentra fallecido para la fecha de prestación de servicio 03/02/2020, es un paciente el cual tuvo cambios en el tipo de documento y actualmente se encuentra con TI  1021401549. Se anexan certificaciones, reporte de periodos compensados y formularios de afiliación.</t>
  </si>
  <si>
    <t>GRE4527369</t>
  </si>
  <si>
    <t>Penagos Atuesta Ángel  Martin</t>
  </si>
  <si>
    <t>RNEC: De acuerdo con el reporte obtenido del Sistema de Consultas y Certificados de Registros Civiles y con la verificación realizada en el Sistema de Información de Registro Civil de la RNEC, se confirmó que el usuario identificado con el documento RC 1021401549 «Penagos Atuesta Ángel Martin», sí se encuentra registrado en la base de datos oficial. El certificado expedido por la RNEC indica que el nacimiento del usuario está inscrito en la Notaría 19 de Bogotá D.C., Fecha de inscripción: 30 de abril de 2018, Serial: 0052904109, Número Único de Identificación Personal (NUIP): 1021401549.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«Flixotide® 50 Mcg. - Fluticasona» en la Resolución 3512 de 2019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</si>
  <si>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El usuario no se encuentra fallecido para la fecha de prestación de servicio 04/02/2020, paciente el cual actualmente se encuentra con TI  1031544135. Se anexan certificaciones, reporte de periodos compensados y formularios de afiliación.</t>
  </si>
  <si>
    <t>MAC9257212</t>
  </si>
  <si>
    <t>RNEC: De acuerdo con el reporte generado por la Dirección de Gestión de Tecnologías de la Información y las Comunicaciones - DGTIC de la ADRES con Ticket #38276 de fecha 25/03/2026, se evidencia que el usuario «Nova Gerena Adrian » identificado con RC 1931544135, sí registra información válida en la base de datos de la Registraduría Nacional del Estado Civil (RNEC) para la fecha de prestación del servicio, toda vez que el registro en la RNEC presenta una fecha de inicio del 10/10/2015 y una fecha final del 4/12/2022. Posteriormente, se evidencia un cambio de tipo y número de documento a TI 1031544135, con inicio de vigencia desde el 5/12/2022. Por lo tanto, se concluye que la identificación del usuario sí existe y se encuentra debidamente registrada en la base de datos de la Registraduría. En consecuencia, no procede la solicitud de reintegro, dado que no se evidencia inconsistencia alguna en la identificación del usuario. 
Medicamentos y Procedimientos Incluidos en el PBS: Según verificación de la tecnología en salud recobrada «Flixotide® 50 Mcg. - Fluticasona» en la Resolución 3512 de 2019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</si>
  <si>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SegA_0502</t>
  </si>
  <si>
    <t>No se acepta reintegro por parte de la EPS. El usuario no se encuentra fallecido para la fecha de prestación de servicio 08/04/2019, es un paciente extranjero el cual ha tenido cambios documentales PE 929759910051964 y actualmente se encuentra con PT  3519596. Se anexan certificaciones, reporte de periodos compensados y formularios de afiliación.</t>
  </si>
  <si>
    <t>MAC5204634</t>
  </si>
  <si>
    <t>No se acepta reintegro por parte de la eps, ya que el usuario NO se encuentra fallecido para la fecha de prestación del servicio  17/11/2017 paciente extranjero que registra con dos tipos documentales CE 157228 y actualmente con CE 601768 con servicios compensados hasta Octubre 2019 se encuentra RETIRADO POR  DESVINCULACION DEL COTIZANTE en la BDUA 28/11/2019; se anexa certificación, reporte de periodos compensados y formularios de afiliación.</t>
  </si>
  <si>
    <t>12045025</t>
  </si>
  <si>
    <t>Brilintaâ® 90 Mg</t>
  </si>
  <si>
    <t>Moreno Ragdale Cristina Kay</t>
  </si>
  <si>
    <t>SegA_0503</t>
  </si>
  <si>
    <t>No se acepta reintegro por parte de la Eps. Usuario NO se encuentra fallecido para la fecha de prestación del servicio  15/10/2019 paciente extranjero que registra con dos tipos documentales y actualmente se encuentra con CE 1001350. Con servicios compensados hasta julio del 2021, se encuentra en estado FALLECIDO desde 30/12/2022 en la BDUA; se anexa certificaciónes, reporte de periodos compensados y formularios de afiliación.</t>
  </si>
  <si>
    <t>GRE3119748</t>
  </si>
  <si>
    <t>Entresto® 100 Mg</t>
  </si>
  <si>
    <t xml:space="preserve">Bellorin De Rodríguez Carmen </t>
  </si>
  <si>
    <t>No se acepta reintegro por parte de la Eps. Usuario NO se encuentra fallecido para la fecha de prestación del servicio  15/10/2019 paciente extranjero que registra con dos tipos documentales y actualmente se encuentra con CE 1001350. Con servicios compensados hasta julio del 2021, se encuentra en estado FALLECIDO desde 30/12/2022 en la BDUA; se anexa certificaciónes, reporte de periodos compensados y formularios de afiliación.// No se acepta reintegro por parte de la EPS. La resolución 5857 de 2018 vigente para la prestación considera cubiertos los medicamentos en Combinaciones de Dosis Fijas cuando todos los principios activos que hacen parte del medicamento se encuentren descritos en el listado y cuando el costo del tratamiento con el medicamento combinado sea igual o menor a la sumatoria del costo de cada uno de los medicamentos si se utilizara como mono fármaco.  En este caso el medicamento el gramaje de 12.5 MG para la EMPAGLIFLOZINA no existe por lo tanto seria no pos, según fecha de prestación de servicio 05/10/2019.</t>
  </si>
  <si>
    <t>GRE3119744</t>
  </si>
  <si>
    <t>Jardiance Duo® 12.5mg/850mg</t>
  </si>
  <si>
    <t>No se acepta reintegro por parte de la EPS. El usuario no se encuentra fallecido para la fecha de prestación de servicio 19/09/2019, es un paciente extranjero el cual ha tenido cambios documentales PE 919442201111946 y actualmente se encuentra con PT 1241577. Se anexan certificaciones y formularios de afiliación.</t>
  </si>
  <si>
    <t>GRE3105878</t>
  </si>
  <si>
    <t>Venacur® 450 Mg Comprimidos</t>
  </si>
  <si>
    <t>Portillo Molero Elfides Margot</t>
  </si>
  <si>
    <t>No se acepta reintegro por parte de la EPS. El usuario no se encuentra fallecido para la fecha de prestación de servicio 22/08/2019, es un paciente extranjero el cual ha tenido cambios documentales PE 919442201111946 y actualmente se encuentra con PT 1241577. Se anexan certificaciones y formularios de afiliación.</t>
  </si>
  <si>
    <t>GRE3090003</t>
  </si>
  <si>
    <t>929442</t>
  </si>
  <si>
    <t>Se acepta restitución por parte de la EPS.  Medicamento SITAGLIPTINA+METFORMINA 50MG+100MG TAB se encuentra incluida en el Plan de Beneficios en Salud para la fecha de prestación del servicio 07/10/2019, de conformidad con el Artículo 41 de la Resolución 5857 de 2018, ya que la combinación de dos principios activos a dosis fijas se encuentra incluidos en el PBS. Ya que la sumatoria del costo de los monofármacos es superior al valor unitario según facturado.//No se acepta reintegro por parte de la EPS. El usuario no se encuentra fallecido para la fecha de prestación de servicio 21/02/2019, es un paciente extranjero el cual ha tenido cambios documentales PE 916257212071956  y actualmente se encuentra con CE  1082618. Se anexan certificaciones, reporte de periodos compensados y formularios de afiliación.</t>
  </si>
  <si>
    <t>MAC5778398</t>
  </si>
  <si>
    <t>Janumet® 50/1000 Mg Tabletas Recubiertas</t>
  </si>
  <si>
    <t>Se acepta restitución por parte de la EPS.  Medicamento SITAGLIPTINA+METFORMINA 50MG+100MG TAB se encuentra incluida en el Plan de Beneficios en Salud para la fecha de prestación del servicio 01/11/2019, de conformidad con el Artículo 41 de la Resolución 5857 de 2018, ya que la combinación de dos principios activos a dosis fijas se encuentra incluidos en el PBS. Ya que la sumatoria del costo de los monofármacos es superior al valor unitario según facturado.//No se acepta reintegro por parte de la EPS. El usuario no se encuentra fallecido para la fecha de prestación de servicio 21/02/2019, es un paciente extranjero el cual ha tenido cambios documentales PE 916257212071956  y actualmente se encuentra con CE  1082618. Se anexan certificaciones, reporte de periodos compensados y formularios de afiliación.</t>
  </si>
  <si>
    <t>MAC5870537</t>
  </si>
  <si>
    <t>No se acepta reintegro por parte de la eps, ya que el usuario NO se encuentra fallecido para la fecha de prestación del servicio  11/09/2019 paciente extranjero que registra con dos tipos documentales CE 298673 y actualmente con PE 932277104121954 con servicios compensados hasta Noviembre  2020 se encuentra en estado FALLECIDO desde 01/11/2020 en la BDUA; se anexa certificaciónes, reporte de periodos compensados y formularios de afiliación.</t>
  </si>
  <si>
    <t>FE85078</t>
  </si>
  <si>
    <t>Rapamune 1.0 Mg Grageas</t>
  </si>
  <si>
    <t>Duran Figueroa Carmen María</t>
  </si>
  <si>
    <t>No se acepta reintegro por parte de la EPS. El usuario no se encuentra fallecido para la fecha de prestación de servicio 30/11/2019, es un paciente extranjero el cual ha tenido cambios documentales PE 801669409101981 y actualmente se encuentra con  CE 747216. Se anexan certificaciones, reporte de periodos compensados y formularios de afiliación.</t>
  </si>
  <si>
    <t>FDM26401</t>
  </si>
  <si>
    <t>No se acepta reintegro por parte de la EPS. El usuario no se encuentra fallecido para la fecha de prestación de servicio 23/12/2019, es un paciente extranjero el cual ha tenido cambios documentales PE 904243331051991 y actualmente se encuentra con CE 1427558. Se anexan certificaciones, reporte de periodos compensados y formularios de afiliación.</t>
  </si>
  <si>
    <t>FDM28747</t>
  </si>
  <si>
    <t>No se acepta reintegro por parte de la eps, ya que el usuario NO se encuentra fallecido para la fecha de prestación del servicio  07/10/2019 paciente extranjero que registra con dos tipos documentales PE 907435324071952 y actualmente con PT 374063. Se anexa certificaciónes, reporte de periodos compensados y formularios de afiliación.</t>
  </si>
  <si>
    <t>MAC5778409</t>
  </si>
  <si>
    <t>Mirapex Â® Er 1.5 Mg Tabletas De Liberaciãn Prolongada</t>
  </si>
  <si>
    <t xml:space="preserve">Caldera Lejed Henry </t>
  </si>
  <si>
    <t>No se acepta reintegro por parte de la EPS. El usuario no se encuentra fallecido para la fecha de prestación de servicio 10/10/2019, es un paciente extranjero el cual ha tenido cambios documentales PE 933689808031991 y actualmente se encuentra con PT 821487. Se anexan certificaciones, reporte de periodos compensados y formularios de afiliación.</t>
  </si>
  <si>
    <t>MAC5811196</t>
  </si>
  <si>
    <t>Airflusal Forspiro 50 Mcg/250mcg</t>
  </si>
  <si>
    <t>Gerardo Cesar Millan Peter</t>
  </si>
  <si>
    <t>No se acepta reintegro por parte de la EPS. El usuario no se encuentra fallecido para la fecha de prestación de servicio 18/09/2019, es un paciente extranjero el cual ha tenido cambios documentales y actualmente se encuentra con PT 4969249. Se anexan certificaciones, reporte de periodos compensados y formularios de afiliación.</t>
  </si>
  <si>
    <t>SD01385992</t>
  </si>
  <si>
    <t>Avaxim 160u</t>
  </si>
  <si>
    <t>RamírezMosquera Victor Hugo</t>
  </si>
  <si>
    <t>Se acepta restitución por parte de la EPS.  Medicamento SITAGLIPTINA+METFORMINA 50MG+1000MG TAB se encuentra incluida en el Plan de Beneficios en Salud para la fecha de prestación del servicio 03/10/2019, de conformidad con el Artículo 41 de la Resolución 5857 de 2018, ya que la combinación de dos principios activos a dosis fijas se encuentra incluidos en el PBS. Ya que la sumatoria del costo de los monofármacos es superior al valor unitario según facturado.//No se acepta reintegro por parte de la EPS. El usuario no se encuentra fallecido para la fecha de prestación de servicio 03/10/2019, es un paciente extranjero el cual ha tenido cambios documentales PE 839505007051965 y actualmente se encuentra con PT 821487. Se anexan certificaciones, reporte de periodos compensados y formularios de afiliación.</t>
  </si>
  <si>
    <t>MAC5777260</t>
  </si>
  <si>
    <t>Janumetâ® 50/1000 Mg Tabletas Recubiertas</t>
  </si>
  <si>
    <t>Araujo Dominguez Yumery Margot</t>
  </si>
  <si>
    <t>No se acepta reintegro por parte de la EPS. El usuario no se encuentra fallecido para la fecha de prestación de servicio 29/12/2019, es un paciente extranjero el cual ha tenido cambios documentales PE 929759910051964 y actualmente se encuentra con PT  3519596. Se anexan certificaciones, reporte de periodos compensados y formularios de afiliación.</t>
  </si>
  <si>
    <t>MAC9113218</t>
  </si>
  <si>
    <t>No se acepta reintegro por parte de la EPS.  ya que el medicamento VACULA HEXAVALENTE ACELULAR con CUMS 19905376-01-0J07CA02 no se  encuentra incluido dentro del Plan Obligatorio en Salud según la resolución 5857 de 2018 para la fecha de prestacion de servicio 12/08/2019.</t>
  </si>
  <si>
    <t>SD01344491</t>
  </si>
  <si>
    <t>Arévalo Farfan Mara Juliana</t>
  </si>
  <si>
    <t>RNEC: De acuerdo con el reporte obtenido del Sistema de Consultas y Certificados de Registros Civiles y con la verificación realizada en el Sistema de Información de Registro Civil de la RNEC, se confirmó que el usuario identificado con el documento RC 1011110326 «Arévalo Farfan Mara Juliana», sí se encuentra registrado en la base de datos oficial. El certificado expedido por la RNEC indica que el nacimiento de la usuaria está inscrito en la Notaría 38 de Bogotá D.C., Fecha de inscripción: 08 de febrero de 2019, Serial: 0059925327, Número Único de Identificación Personal (NUIP): 1011110326.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«Hexaxim®- Vacuna contra difteria, tétanos, tos ferina, hepatitis B, poliomielitis y Haemophilus influenzae tipo b» en la Resolución 5857 de 2018, se evidencia que se encuentra incluida dentro del Plan Obligatorio en Salud, toda vez que se encuentran incluidas: la vacuna contra la Difteria, Tétano y Tos Ferina (D.P.T) con ATC J07CA01; vacuna antipoliomielítica con ATC J07BF02; vacuna contra haemophilus influenzae con ATC J07AG01 «Incluye todas las concentraciones y formas farmacéuticas consideradas necesarias por el Ministerio de Salud y Protección Social para cada Programa». Teniendo en cuenta lo descrito en el artículo 21, son financiados con recursos de la UPC todos las vacunas que se encuentran en el Programa Ampliado de Inmunización (PAI) y los biológicos (Difteria-Haemophilus influenzae B- Antígenos de Bordetella pertussis-poliomielitis-tétanos-hepatitis B) pertenecen al esquema de vacunación. Por lo tanto, procede la solicitud de reintegro.</t>
  </si>
  <si>
    <t>PC41656_5</t>
  </si>
  <si>
    <t>No se acepta reintegro por parte de la EPS. El usuario no se encuentra fallecido para la fecha de prestación de servicio 21/02/2018, es un paciente extranjero el cual ha tenido cambios documentales PE 903932825041957 y actualmente se encuentra con CE  1079532. Se anexan certificaciones, reporte de periodos compensados y formularios de afiliación.</t>
  </si>
  <si>
    <t>GRE-477471</t>
  </si>
  <si>
    <t>528842</t>
  </si>
  <si>
    <t>MACP-549985</t>
  </si>
  <si>
    <t>No se acepta reintegro por parte de la eps, ya que el usuario NO se encuentra fallecido para la fecha de prestación del servicio  11/12/2017 paciente extranjero que registra con dos tipos documentales CE 973466 y actualmente con CE 596387 con servicios compensados hasta Octubre 2024 se encuentra SUSPENDIDO POR MORA en la BDUA; se anexa certificación, reporte de periodos compensados y formularios de afiliación.</t>
  </si>
  <si>
    <t>FV-11856</t>
  </si>
  <si>
    <t>Tomografia Óptica Coherente De Estructura Ocu</t>
  </si>
  <si>
    <t>Teran Pedro María</t>
  </si>
  <si>
    <t>No se acepta reintegro por parte de la EPS. El usuario no se encuentra fallecido para la fecha de prestación de servicio 02/02/2018, es un paciente extranjero el cual ha tenido cambios documentales PE 959155323041949, PA 146372957. Se anexan certificaciones, reporte de periodos compensados y formularios de afiliación</t>
  </si>
  <si>
    <t>MACP559884</t>
  </si>
  <si>
    <t>No se acepta reintegro por parte de la EPS. El usuario no se encuentra fallecido para la fecha de prestación de servicio 26/05/2018, es un paciente extranjero el cual ha tenido cambios documentales y actualmente se encuentra con CE 595588. Se anexan certificaciones, reporte de periodos compensados y formularios de afiliación.</t>
  </si>
  <si>
    <t>FDM0000012254</t>
  </si>
  <si>
    <t>No se acepta reintegro por parte de la EPS. El usuario no se encuentra fallecido para la fecha de prestación de servicio 10/03/2018, es un paciente extranjero el cual ha tenido cambios documentales y actualmente se encuentra con CE 743306. Se anexan certificaciones, reporte de periodos compensados y formularios de afiliación.</t>
  </si>
  <si>
    <t>MACP563304</t>
  </si>
  <si>
    <t>No se acepta reintegro por parte de la eps, ya que el usuario NO se encuentra fallecido para la fecha de prestación del servicio 23/04/2018 paciente extranjero que registra con  tipo documental CD D20112681 con servicios compensados hasta Mayo 2023 se encuentra en estado FALLECIDO desde 29/02/2024 en la BDUA de; se anexa certificaciónes, reporte de periodos compensados y formularios de afiliación.</t>
  </si>
  <si>
    <t>MACB268933</t>
  </si>
  <si>
    <t>No se acepta reintegro por parte de la eps, ya que el usuario NO se encuentra fallecido para la fecha de prestación del servicio 06/07/2018 paciente extranjero que registra con dos tipos documentales CE 174982 y actualmente con PT 4120871 con servicios compensados hasta Febrero 2026 se encuentra ACTIVO en la BDUA; se anexa certificación, reporte de periodos compensados y formularios de afiliación.</t>
  </si>
  <si>
    <t>55581</t>
  </si>
  <si>
    <t>Doxopeg 20 Mg / 10 Ml Suspencion Liposomada Pegilada Inyectable</t>
  </si>
  <si>
    <t>Porras Rangel  Humberto Franklin</t>
  </si>
  <si>
    <t>No se acepta reintegro por parte de la EPS. El usuario no se encuentra fallecido para la fecha de prestación de servicio 18/06/2018, es un paciente extranjero el cual ha tenido cambios documentales y actualmente se encuentra con CE  659203. Se anexan certificaciones, reporte de periodos compensados y formularios de afiliación.</t>
  </si>
  <si>
    <t>ACB194823</t>
  </si>
  <si>
    <t>Winadeine F-Tabletas</t>
  </si>
  <si>
    <t>No se acepta reintegro por parte de la eps, ya que el usuario NO se encuentra fallecido para la fecha de prestación del servicio  29/05/2018 paciente extranjero que registra con dos tipos documentales CE 632508 y actualmente con CE 738072 con servicios compensados hasta Enero 2026 se encuentra ACTIVO en la BDUA; se anexa certificación, reporte de periodos compensados y formularios de afiliación.</t>
  </si>
  <si>
    <t>55589</t>
  </si>
  <si>
    <t>632508</t>
  </si>
  <si>
    <t>No se acepta reintegro por parte de la eps, ya que el usuario NO se encuentra fallecido para la fecha de prestación del servicio  15/08/2018 paciente extranjero que registra con dos tipos documentales CE 127503 y actualmente con PE 940335230081965 con servicios compensados hasta Agosto 2021 se encuentra en estado FALLECIDO desde 08/08/2021 en la BDUA de; se anexa certificaciónes, reporte de periodos compensados y formularios de afiliación.</t>
  </si>
  <si>
    <t>IAC164571</t>
  </si>
  <si>
    <t>No se acepta reintegro por parte de la eps, ya que el usuario NO se encuentra fallecido para la fecha de prestación del servicio  16/01/2019 paciente extranjero que registra con dos tipos documentales CE 645685 y actualmente con PT 2413877 con servicios compensados hasta Enero 2026 se encuentra RETIRADO POR ENTE TERRITORIAL en la BDUA; se anexa certificación, reporte de periodos compensados y formularios de afiliación.</t>
  </si>
  <si>
    <t>GRE3006122</t>
  </si>
  <si>
    <t>No se acepta reintegro por parte de la EPS. El usuario no se encuentra fallecido para la fecha de prestación de servicio 28/01/2019, es un paciente extranjero el cual ha tenido cambios documentales PE 930098820051952 y actualmente se encuentra con PT 1413498. Se anexan certificaciones, reporte de periodos compensados y formularios de afiliación.</t>
  </si>
  <si>
    <t>MAC5082756</t>
  </si>
  <si>
    <t>595922</t>
  </si>
  <si>
    <t>Se acepta restitución por parte de la EPS.  Medicamento SITAGLIPTINA+METFORMINA 50MG+850MG TAB se encuentra incluida en el Plan de Beneficios en Salud para la fecha de prestación del servicio 26/03/2019, de conformidad con el Artículo 41 de la Resolución 5857 de 2018, ya que la combinación de dos principios activos a dosis fijas se encuentra incluidos en el PBS. Ya que la sumatoria del costo de los monofármacos es superior al valor unitario según facturado.//No se acepta reintegro por parte de la EPS. El usuario no se encuentra fallecido para la fecha de prestación de servicio 21/02/2019, es un paciente extranjero el cual ha tenido cambios documentales PE 916257212071956  y actualmente se encuentra con CE  1082618. Se anexan certificaciones, reporte de periodos compensados y formularios de afiliación.</t>
  </si>
  <si>
    <t>MACB412458</t>
  </si>
  <si>
    <t>CAPVI_S02_0620-0720</t>
  </si>
  <si>
    <t>No se acepta reintegro por parte de la EPS. Según reporte de cadena de suministro MIPRES, el ID Suministro  36717573 asociado al MIPRES  20190227183010649838 y al recobro 174736459 e ítem  1 se encuentra modificado el  17/08/2020 el cual se evidencia en estado anulado  y el mismo fue  corregido y reemplazado por el ID 65438740 con reporte del18/04/2020.</t>
  </si>
  <si>
    <t>MAC5380921</t>
  </si>
  <si>
    <t>Valcote® 125 Mg</t>
  </si>
  <si>
    <t>1150187130</t>
  </si>
  <si>
    <t xml:space="preserve">Castelblanco Cantor Santiago </t>
  </si>
  <si>
    <t>Según verificación de la información en la intranet SII MYT de la ADRES, correspondiente al radicado 174736459 e ítem involucrado, se identifica la tecnología Valcote® 125 Mg, con fecha de prestación 30/05/2019 y cantidad 210.
Así mismo, se evidencia que el ID 36717573 se encuentra asociado al MIPRES 20190227183010649838 y al recobro 174736459 ítem 1. No obstante, de acuerdo con el reporte de cadena de suministro MIPRES remitido por la DGTIC el 24 de marzo de 2026, dicho ID se encuentra en estado anulado desde el 17/08/2020.
Aunque la entidad indica que fue reemplazado por el ID 65438740, se identifican inconsistencias en la fecha de entrega, frente a lo reportado en el archivo TXT del recobro, lo que impide establecer trazabilidad y correspondencia entre los registros. De conformidad con el numeral 4 del artículo 8 de la Resolución 41656 de 2019. Por lo anterior, procede la solicitud de reintegro
.</t>
  </si>
  <si>
    <t>No se acepta reintegro por parte de la EPS.  ya que el medicamento VACULA HEXAVALENTE ACELULAR con CUMS 20072153-01-0J07CA09 no se  encuentra incluido dentro del Plan Obligatorio en Salud según la resolución 5857 de 2018 para la fecha de prestacion de servicio 21/12/2019.</t>
  </si>
  <si>
    <t>SD01574523</t>
  </si>
  <si>
    <t>Hexaxim®</t>
  </si>
  <si>
    <t>Amaya Daza Mara Isabella</t>
  </si>
  <si>
    <t>RNEC: De acuerdo con el reporte obtenido del Sistema de Consultas y Certificados de Registros Civiles y con la verificación realizada en el Sistema de Información de Registro Civil de la RNEC, se confirmó que el usuario identificado con el documento RC 1014744964 «Amaya Daza Mara Isabella», sí se encuentra registrado en la base de datos oficial. El certificado expedido por la RNEC indica que el nacimiento de la usuaria está inscrito en la Notaría 40 de Bogotá D.C., Fecha de inscripción: 26 de junio de 2019, Serial: 0059961031, Número Único de Identificación Personal (NUIP): 1014744964.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«Hexaxim®- Vacuna contra difteria, tétanos, tos ferina, hepatitis B, poliomielitis y Haemophilus influenzae tipo b» en la Resolución 5857 de 2018, se evidencia que se encuentra incluida dentro del Plan Obligatorio en Salud, toda vez que se encuentran incluidas: la vacuna contra la Difteria, Tétano y Tos Ferina (D.P.T) con ATC J07CA01; vacuna antipoliomielítica con ATC J07BF02; vacuna contra haemophilus influenzae con ATC J07AG01 «Incluye todas las concentraciones y formas farmacéuticas consideradas necesarias por el Ministerio de Salud y Protección Social para cada Programa». Teniendo en cuenta lo descrito en el artículo 21, son financiados con recursos de la UPC todos las vacunas que se encuentran en el Programa Ampliado de Inmunización (PAI) y los biológicos (Difteria-Haemophilus influenzae B- Antígenos de Bordetella pertussis-poliomielitis-tétanos-hepatitis B) pertenecen al esquema de vacunación. Por lo tanto, procede la solicitud de reintegro.</t>
  </si>
  <si>
    <t>No se acepta reintegro por parte de la EPS. El usuario no se encuentra fallecido para la fecha de prestación de servicio 18/09/2019, es un paciente extranjero el cual ha tenido cambios documentales  y actualmente se encuentra con PT 5756165. Se anexan certificaciones, reporte de periodos compensados y formularios de afiliación.</t>
  </si>
  <si>
    <t>CNC679223</t>
  </si>
  <si>
    <t>Pulmicort® 0.5 Mg/Ml</t>
  </si>
  <si>
    <t xml:space="preserve">Palencia Rodríguez Adrian </t>
  </si>
  <si>
    <t>RNEC: De acuerdo con el reporte obtenido del Sistema de Consultas y Certificados de Registros Civiles y con la verificación realizada en el Sistema de Información de Registro Civil de la RNEC, se confirmó que el usuario identificado con el documento RC 1014894365 «Palencia Rodríguez Adrian», sí se encuentra registrado en la base de datos oficial. El certificado expedido por la RNEC indica que el nacimiento del usuario está inscrito en la Notaría 52 de Bogotá D.C., Fecha de inscripción: 23 de marzo de 2017, Serial: 0055959633, Número Único de Identificación Personal (NUIP): 1014894365.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«Pulmicort® 0.5 Mg/Ml - Budesónida » en la Resolución 5857 de 2018 (ATC R03BA02 / A07EA06 / R01AD05),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</si>
  <si>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El usuario no se encuentra fallecido para la fecha de prestación de servicio 04/12/2019, es un paciente el cual tuvo cambios en el tipo de documento y actualmente se encuentra con TI  1021401549. Se anexan certificaciones, reporte de periodos compensados y formularios de afiliación.</t>
  </si>
  <si>
    <t>8960594</t>
  </si>
  <si>
    <t>RNEC: De acuerdo con el reporte obtenido del Sistema de Consultas y Certificados de Registros Civiles y con la verificación realizada en el Sistema de Información de Registro Civil de la RNEC, se confirmó que el usuario identificado con el documento RC 1021401549 «Penagos Atuesta Ángel Martin», sí se encuentra registrado en la base de datos oficial. El certificado expedido por la RNEC indica que el nacimiento del usuario está inscrito en la Notaría 19 de Bogotá D.C., Fecha de inscripción: 30 de abril de 2018, Serial: 0052904109, Número Único de Identificación Personal (NUIP): 1021401549.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«Pulmicort® 0.5 Mg/Ml - Budesónida » en la Resolución 5857 de 2018 (ATC R03BA02 / A07EA06 / R01AD05),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</si>
  <si>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CAPVI_S02_0720</t>
  </si>
  <si>
    <t>No se acepta reintegro por parte de la EPS. Según reporte de cadena de suministro MIPRES, el ID Suministro  62488653 asociado al MIPRES  20190409123011314725 y al recobro 175093324 e ítem  1 se encuentra modificado el  17/08/2020 el cual se evidencia en estado anulado  y el mismo fue  corregido y reemplazado por el ID 65423030 con reporte del 14/08/2020.</t>
  </si>
  <si>
    <t>FS5419244</t>
  </si>
  <si>
    <t>Xgeva 120 Mg / 1 7 Ml</t>
  </si>
  <si>
    <t>41651437</t>
  </si>
  <si>
    <t>Hernández Sastoque María Antonia</t>
  </si>
  <si>
    <t>Según verificación de la información en la intranet SII MYT de la ADRES, correspondiente al radicado 175093324 e ítem involucrado, se identifica la tecnología Xgeva 120 Mg / 1 7 Ml, con fecha de prestación 14/06/2019 y cantidad 1.
Así mismo, se evidencia que el ID 62488653 se encuentra asociado al MIPRES 20190409123011314725 y al recobro 175093324 ítem 1. No obstante, de acuerdo con el reporte de cadena de suministro MIPRES remitido por la DGTIC el 24 de marzo de 2026, dicho ID se encuentra en estado anulado desde el 17/08/2020.
Aunque la entidad indica que fue reemplazado por el ID 65423030, se identifican inconsistencias en los valores y la fecha de entrega frente a lo reportado en el archivo TXT del recobro, lo que impide establecer trazabilidad y correspondencia entre los registros. De conformidad con el numeral 4 del artículo 8 de la Resolución 41656 de 2019. Por lo anterior, procede la solicitud de reintegro</t>
  </si>
  <si>
    <t>SEGA_0820_01</t>
  </si>
  <si>
    <t>No se acepta reintegro por parte de la Eps. Usuario NO se encuentra fallecido para la fecha de prestación del servicio  27/06/2019 paciente extranjero que registra con dos tipos documentales y actualmente se encuentra con PE 948359226071952. Con servicios compensados hasta julio del 2020, se encuentra en estado FALLECIDO desde 25/09/2020 en la BDUA; se anexa certificaciónes, reporte de periodos compensados y formularios de afiliación.</t>
  </si>
  <si>
    <t>14506814</t>
  </si>
  <si>
    <t>Clemaxclin® 2 Mg/2ml Solución Inyectable.</t>
  </si>
  <si>
    <t xml:space="preserve">Gómez Velasquez Berenice </t>
  </si>
  <si>
    <t>PC41656_6</t>
  </si>
  <si>
    <t>No se acepta reintegro por parte de la EPS. El usuario no se encuentra fallecido para la fecha de prestación de servicio 18/07/2018, es un paciente extranjero el cual ha tenido cambios documentales PE 801669409101981 y actualmente se encuentra con  CE 747216. Se anexan certificaciones, reporte de periodos compensados y formularios de afiliación.</t>
  </si>
  <si>
    <t>FDM13064</t>
  </si>
  <si>
    <t>No se acepta reintegro por parte de la EPS. El usuario no se encuentra fallecido para la fecha de prestación de servicio 21/06/2018, es un paciente extranjero el cual ha tenido cambios documentales PE 801669409101981 y actualmente se encuentra con  CE 747216. Se anexan certificaciones, reporte de periodos compensados y formularios de afiliación.</t>
  </si>
  <si>
    <t>FDM12664</t>
  </si>
  <si>
    <t>No se acepta reintegro por parte de la EPS. El usuario no se encuentra fallecido para la fecha de prestación de servicio 25/06/2018, es un paciente extranjero el cual ha tenido cambios documentales y actualmente se encuentra con CE 600304. Se anexan certificaciones, reporte de periodos compensados y formularios de afiliación.</t>
  </si>
  <si>
    <t>FDM12680</t>
  </si>
  <si>
    <t>Morillo Aristeigueta Gregori William</t>
  </si>
  <si>
    <t>GRE620763</t>
  </si>
  <si>
    <t>Wellbutrin Xl 150 Mg</t>
  </si>
  <si>
    <t>No se acepta reintegro por parte de la eps, ya que el usuario NO se encuentra fallecido para la fecha de prestación del servicio  10/11/2018 paciente extranjero que registra con dos tipos documentales CE 127503 y actualmente con PE 940335230081965 con servicios compensados hasta Agosto 2021 se encuentra en estado FALLECIDO desde 08/08/2021 en la BDUA de; se anexa certificaciónes, reporte de periodos compensados y formularios de afiliación.</t>
  </si>
  <si>
    <t>IAC179389</t>
  </si>
  <si>
    <t>No se acepta reintegro por parte de la eps, ya que el usuario NO se encuentra fallecido para la fecha de prestación del servicio  11/12/2018 paciente extranjero que registra con dos tipos documentales CE 127503 y actualmente con PE 940335230081965 con servicios compensados hasta Agosto 2021 se encuentra en estado FALLECIDO desde 08/08/2021 en la BDUA de; se anexa certificaciónes, reporte de periodos compensados y formularios de afiliación.</t>
  </si>
  <si>
    <t>IAC185707</t>
  </si>
  <si>
    <t>No se acepta reintegro por parte de la EPS. El usuario no se encuentra fallecido para la fecha de prestación de servicio 24/11/2018, es un paciente extranjero el cual ha tenido cambios documentales PE 903932825041957 y actualmente se encuentra con CE  1079532. Se anexan certificaciones, reporte de periodos compensados y formularios de afiliación.</t>
  </si>
  <si>
    <t>MACB291420</t>
  </si>
  <si>
    <t>SEGA_1020_01</t>
  </si>
  <si>
    <t>No se acepta reintegro por parte de la eps, ya que el usuario NO se encuentra fallecido para la fecha de prestación del servicio  02/10/2019 paciente extranjero que registra con dos tipos documentales PE 929426410041970 y actualmente con PT 1436464. Se anexa certificaciónes, reporte de periodos compensados y formularios de afiliación.</t>
  </si>
  <si>
    <t>FE84564</t>
  </si>
  <si>
    <t>Reampl®</t>
  </si>
  <si>
    <t xml:space="preserve">Rodríguez Moran Rosa </t>
  </si>
  <si>
    <t>No se acepta reintegro por parte de la eps, ya que el usuario NO se encuentra fallecido para la fecha de prestación del servicio  06/08/2019 paciente extranjero que registra con dos tipos documentales PE 929426410041970 y actualmente con PT 1436464. Se anexa certificaciónes, reporte de periodos compensados y formularios de afiliación.</t>
  </si>
  <si>
    <t>FE82248</t>
  </si>
  <si>
    <t>436779</t>
  </si>
  <si>
    <t>No se acepta reintegro por parte de la eps, ya que el usuario NO se encuentra fallecido para la fecha de prestación del servicio  28/08/2019 paciente extranjero que registra con dos tipos documentales PE 929426410041970 y actualmente con PT 1436464. Se anexa certificaciónes, reporte de periodos compensados y formularios de afiliación.</t>
  </si>
  <si>
    <t>FE82729</t>
  </si>
  <si>
    <t>No se acepta reintegro por parte de la EPS. El usuario no se encuentra fallecido para la fecha de prestación de servicio 07/12/2019, es un paciente extranjero el cual ha tenido cambios documentales PA 136719689 y actualmente se encuentra con PE 915310606082015. Se anexan certificaciones, reporte de periodos compensados y formularios de afiliación.</t>
  </si>
  <si>
    <t>MAC9035870</t>
  </si>
  <si>
    <t>Fluamar®</t>
  </si>
  <si>
    <t>López Delgado Laizner Isaac</t>
  </si>
  <si>
    <t xml:space="preserve">RNEC / Duplicados o pagos dobles </t>
  </si>
  <si>
    <t xml:space="preserve">debido a que los usuarios se encontraban fallecidos para la fecha de la prestación del servicio y ii) se realizó dos o más pagos sobre la misma prestación </t>
  </si>
  <si>
    <t>No se acepta reintegro por parte de la eps, ya que el usuario NO se encuentra fallecido para la fecha de prestación del servicio  29/11/2019 paciente extranjero que registra con dos tipos documentales RC 1013014848 y actualmente con TI 1013014848 con servicios compensados hasta Enero 2026 se encuentra ACTIVO en la BDUA; se anexa certificación, reporte de periodos compensados y formularios de afiliación. -  Duplicados: La entidad en respuesta de aclaración indica: «no esta duplicado lo que se esta recobrando son  prueba neuropsicológica y se liquidaron en 10 item por el valor unitario»; sin embargo, la entidad adjunta la factura de venta 211787104 y/o soportes que descarten la causal. al presentar las mismas condiciones del radicado 177484104. Se anexan soportes de factura ips</t>
  </si>
  <si>
    <t>Administración [Aplicación] De Prueba Neuropsicológica (Cualquier Tipo) (Cada Una)</t>
  </si>
  <si>
    <t>Cantillo Chico Luis Miguel</t>
  </si>
  <si>
    <t>RNEC: De acuerdo con el reporte obtenido del Sistema de Consultas y Certificados de Registros Civiles y con la verificación realizada en el Sistema de Información de Registro Civil de la RNEC, se confirmó que el usuario identificado con el documento RC – 1013014848, Cantillo Chico Luis Miguel, sí se encuentra registrado en la base de datos oficial. El certificado expedido por la RNEC indica que:
El nacimiento de la usuaria está inscrito en la Notaría 27 de Bogotá D.C., el 23/03/12, Serial: 0052485230, Número Único de Identificación Personal (NUIP): 1013014848.
Por lo anterior, se concluye que la identificación sí existe y está debidamente registrada en la base de datos de la Registraduría, por lo que no procede la solicitud de reintegro, dado que no existe inconsistencia en la identificación del usuario.
Duplicados o pagos dobles: Según verificación del radicado y del ítem involucrado, no se evidencia duplicidad ni pago doble, toda vez que la entidad aporta la factura de venta No. 211787104, la cual registra la tecnología en salud recobrada por diez (10) unidades, con valor unitario de $36.710,00, para un valor total de $367.100,00 correspondiente a las diez unidades.
No obstante, la entidad realiza el registro de una (1) unidad en radicados diferentes, con valor unitario de $36.710,00. Al descontar la cuota moderadora por $3.600,00, el valor a reconocer por cada radicado corresponde a $33.110,00.
Así las cosas, al evidenciar que la entidad radicó una unidad por cada radicado, conforme al total facturado, se descarta la causal de duplicados o pagos dobles.</t>
  </si>
  <si>
    <t>211787104</t>
  </si>
  <si>
    <t>No se acepta reintegro por parte de la Eps. Usuario NO se encuentra fallecido para la fecha de prestación del servicio  14/12/2019 paciente extranjero que registra con dos tipos documentales y actualmente se encuentra con CE 1001350. Con servicios compensados hasta julio del 2021, se encuentra en estado FALLECIDO desde 30/12/2022 en la BDUA; se anexa certificaciónes, reporte de periodos compensados y formularios de afiliación.</t>
  </si>
  <si>
    <t>MAC9098853</t>
  </si>
  <si>
    <t>No se acepta reintegro por parte de la EPS.  ya que el medicamento VACULA HEXAVALENTE ACELULAR con CUMS 20072153-01-0J07CA09 no se  encuentra incluido dentro del Plan Obligatorio en Salud según la resolución 5857 de 2018 para la fecha de prestacion de servicio 30/08/2019.</t>
  </si>
  <si>
    <t>SD01346630</t>
  </si>
  <si>
    <t>1019917820</t>
  </si>
  <si>
    <t>RNEC: De acuerdo con el reporte obtenido del Sistema de Consultas y Certificados de Registros Civiles y con la verificación realizada en el Sistema de Información de Registro Civil de la RNEC, se confirmó que el usuario identificado con el documento RC 1019917820 «Hernández Palacio Bastian», sí se encuentra registrado en la base de datos oficial. El certificado expedido por la RNEC indica que el nacimiento del usuario está inscrito en la Notaría 42 de Bogotá D.C., Fecha de inscripción: 31 de enero de 2019, Serial: 0059852760, Número Único de Identificación Personal (NUIP): 1019917820.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«Hexaxim®- Vacuna contra difteria, tétanos, tos ferina, hepatitis B, poliomielitis y Haemophilus influenzae tipo b» en la Resolución 5857 de 2018, se evidencia que se encuentra incluida dentro del Plan Obligatorio en Salud, toda vez que se encuentran incluidas: la vacuna contra la Difteria, Tétano y Tos Ferina (D.P.T) con ATC J07CA01; vacuna antipoliomielítica con ATC J07BF02; vacuna contra haemophilus influenzae con ATC J07AG01 «Incluye todas las concentraciones y formas farmacéuticas consideradas necesarias por el Ministerio de Salud y Protección Social para cada Programa». Teniendo en cuenta lo descrito en el artículo 21, son financiados con recursos de la UPC todos las vacunas que se encuentran en el Programa Ampliado de Inmunización (PAI) y los biológicos (Difteria-Haemophilus influenzae B- Antígenos de Bordetella pertussis-poliomielitis-tétanos-hepatitis B) pertenecen al esquema de vacunación. Por lo tanto, procede la solicitud de reintegro.</t>
  </si>
  <si>
    <t>SEGA_1120_01</t>
  </si>
  <si>
    <t>SD01545986</t>
  </si>
  <si>
    <t>1014900271</t>
  </si>
  <si>
    <t>No se acepta reintegro por parte de la eps, ya que el usuario NO se encuentra fallecido para la fecha de prestación del servicio  12/02/2020 paciente extranjero que registra con dos tipos documentales RC 1014891914 y actualmente con TI 1014891914 con servicios compensados hasta Febrero 2026 se encuentra ACTIVO en el regimen subsidiado con la EPS SURAMERICANA y fue retirado de COMPENSAR el 19/01/2023 por traslado a otra EPS; se anexa certificación, reporte de periodos compensados y formularios de afiliación.</t>
  </si>
  <si>
    <t>E280904</t>
  </si>
  <si>
    <t>Inmunoterapia Con Extracto Alergénico Por V?A Subcut?Nea.</t>
  </si>
  <si>
    <t xml:space="preserve">De acuerdo con el reporte obtenido del Sistema de Consultas y Certificados de Registros Civiles y con la verificación realizada en el Sistema de Información de Registro Civil de la RNEC, se confirmó que el usuario identificado con el documento RC – 1014891914, HERRERA ARISTIZÁBAL MARÍA PAZ, sí se encuentra registrado en la base de datos oficial. El certificado expedido por la RNEC indica que:
El nacimiento de la usuaria está inscrito en la Notaría 52 de Bogotá D.C., Fecha de inscripción: 14 de abril de 2016, Serial: 0055775523, Número Único de Identificación Personal (NUIP): 1014891914. 
Por lo anterior, se concluye que la identificación sí existe y está debidamente registrada en la base de datos de la Registraduría, por lo que no procede la solicitud de reintegro, dado que no existe inconsistencia en la identificación del usuario. </t>
  </si>
  <si>
    <t>No se acepta reintegro por parte de la eps, ya que el usuario NO se encuentra fallecido para la fecha de prestación del servicio  15/01/2020 paciente extranjero que registra con dos tipos documentales RC 1014891914 y actualmente con TI 1014891914 con servicios compensados hasta Febrero 2026 se encuentra ACTIVO en el regimen subsidiado con la EPS SURAMERICANA y fue retirado de COMPENSAR el 19/01/2023 por traslado a otra EPS; se anexa certificación, reporte de periodos compensados y formularios de afiliación.</t>
  </si>
  <si>
    <t>E270786</t>
  </si>
  <si>
    <t>E270881</t>
  </si>
  <si>
    <t>Oscilometr?A De Impulso</t>
  </si>
  <si>
    <t>CAPVI&amp;SUB_S02_111220</t>
  </si>
  <si>
    <t>No se acepta reintegro por parte de la EPS. El usuario no se encuentra fallecido para la fecha de prestación de servicio 09/07/2019 que actualmente se encuentra con PA 594265924. Se anexan certificaciones, reporte de periodos compensados y formularios de afiliación.</t>
  </si>
  <si>
    <t>FS5478679</t>
  </si>
  <si>
    <t>Mometasyn® Spray Nasal</t>
  </si>
  <si>
    <t xml:space="preserve">Rodríguez  Victoria </t>
  </si>
  <si>
    <t>RNEC: De acuerdo con el reporte generado por la Dirección de Gestión de Tecnologías de la Información y las Comunicaciones - DGTIC de la ADRES con Ticket #38276 de fecha 25/03/2026, se evidencia que el usuario «Rodríguez Victoria » identificado con PA 594265924 no existe o no cruza en la base de la Registraduría Nacional del Estado Civil - RNEC, para la fecha de prestación 09/07/2019. Es importante señalar que, aunque la entidad envía soportes de reporte de periodos compensados y formularios de afiliación de la Base de Datos Única de Afiliados - BDUA, la fuente oficial es la Registraduría Nacional del Estado Civil y el documento de identidad en el archivo nacional de identificación no aparece, por consiguiente, procede la solicitud de reintegro.
Medicamentos y Procedimientos Incluidos en el PBS: Según verificación de la tecnología en salud recobrada «Mometasyn® Spray Nasal - Mometasona » en la Resolución 5857 de 2018 (ATC D07AC13 / R01AD09 / R03BA07),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</si>
  <si>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No se acepta reintegro por parte de la EPS.  ya que el medicamento VACULA HEXAVALENTE ACELULAR con CUMS 20072153-01-0J07CA09 no se  encuentra incluido dentro del Plan Obligatorio en Salud según la resolución 5857 de 2018 para la fecha de prestacion de servicio 18/12/2019.</t>
  </si>
  <si>
    <t>SD01564063</t>
  </si>
  <si>
    <t>1074347278</t>
  </si>
  <si>
    <t>Cristancho Camacho Samuel Alejandro</t>
  </si>
  <si>
    <t>RNEC: De acuerdo con el reporte obtenido del Sistema de Consultas y Certificados de Registros Civiles y con la verificación realizada en el Sistema de Información de Registro Civil de la RNEC, se confirmó que el usuario identificado con el documento RC 1074347278 «Cristancho Camacho Samuel Alejandro», sí se encuentra registrado en la base de datos oficial. El certificado expedido por la RNEC indica que el nacimiento del usuario está inscrito en la Notaría 1 de Funza - Cundinamarca, Fecha de inscripción: 21 de agosto de 2019, Serial: 0059832831, Número Único de Identificación Personal (NUIP): 1074347278.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«Hexaxim®- Vacuna contra difteria, tétanos, tos ferina, hepatitis B, poliomielitis y Haemophilus influenzae tipo b» en la Resolución 5857 de 2018, se evidencia que se encuentra incluida dentro del Plan Obligatorio en Salud, toda vez que se encuentran incluidas: la vacuna contra la Difteria, Tétano y Tos Ferina (D.P.T) con ATC J07CA01; vacuna antipoliomielítica con ATC J07BF02; vacuna contra haemophilus influenzae con ATC J07AG01 «Incluye todas las concentraciones y formas farmacéuticas consideradas necesarias por el Ministerio de Salud y Protección Social para cada Programa». Teniendo en cuenta lo descrito en el artículo 21, son financiados con recursos de la UPC todos las vacunas que se encuentran en el Programa Ampliado de Inmunización (PAI) y los biológicos (Difteria-Haemophilus influenzae B- Antígenos de Bordetella pertussis-poliomielitis-tétanos-hepatitis B) pertenecen al esquema de vacunación. Por lo tanto, procede la solicitud de reintegro.</t>
  </si>
  <si>
    <t>No se acepta reintegro por parte de la EPS. El usuario no se encuentra fallecido para la fecha de prestación de servicio 28/05/2019, paciente que actualmente se encuentra con RC  1027302136. Se anexan certificaciones, reporte de periodos compensados.</t>
  </si>
  <si>
    <t>FS5419320</t>
  </si>
  <si>
    <t>Budemar® Budesonida Suspension Para Nebulizacion 0.5 Mg</t>
  </si>
  <si>
    <t xml:space="preserve">Murillo Alfaro Martina </t>
  </si>
  <si>
    <t>RNEC: De acuerdo con el reporte generado por la Dirección de Gestión de Tecnologías de la Información y las Comunicaciones - DGTIC de la ADRES con Ticket #38276 de fecha 25/03/2026, se evidencia que el usuario «Murillo Alfaro Martina » identificado con RC 1027302136 no existe o no cruza en la base de la Registraduría Nacional del Estado Civil - RNEC, para la fecha de prestación 28/05/2019. Es importante señalar que, aunque la entidad envía soportes de reporte de periodos compensados y formularios de afiliación de la Base de Datos Única de Afiliados - BDUA, la fuente oficial es la Registraduría Nacional del Estado Civil y el documento de identidad en el archivo nacional de identificación no aparece, por consiguiente, procede la solicitud de reintegro.
Medicamentos y Procedimientos Incluidos en el PBS: Según verificación de la tecnología en salud recobrada «Budemar® - Budesónida Suspensión Para Nebulización 0.5 Mg» en la Resolución 5857 de 2018 (ATC R03BA02 / A07EA06 / R01AD05),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</si>
  <si>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1027302136</t>
  </si>
  <si>
    <t>No se acepta reintegro por parte de la EPS.  ya que el medicamento VACULA HEXAVALENTE ACELULAR con CUMS 20072153-01-0J07CA09 no se  encuentra incluido dentro del Plan Obligatorio en Salud según la resolución 5857 de 2018 para la fecha de prestacion de servicio 15/10/2019.</t>
  </si>
  <si>
    <t>BTA5257322</t>
  </si>
  <si>
    <t>1011110449</t>
  </si>
  <si>
    <t>Correa Alvarado Elian Samuel</t>
  </si>
  <si>
    <t>RNEC: De acuerdo con el reporte obtenido del Sistema de Consultas y Certificados de Registros Civiles y con la verificación realizada en el Sistema de Información de Registro Civil de la RNEC, se confirmó que el usuario identificado con el documento RC 1011110449 «Correa Alvarado Elian Samuel», sí se encuentra registrado en la base de datos oficial. El certificado expedido por la RNEC indica que el nacimiento del usuario está inscrito en la Notaría 38 de Bogotá D.C., Fecha de inscripción: 26 de marzo de 2019, Serial: 0059925468, Número Único de Identificación Personal (NUIP): 1011110449.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«Hexaxim®- Vacuna contra difteria, tétanos, tos ferina, hepatitis B, poliomielitis y Haemophilus influenzae tipo b» en la Resolución 5857 de 2018, se evidencia que se encuentra incluida dentro del Plan Obligatorio en Salud, toda vez que se encuentran incluidas: la vacuna contra la Difteria, Tétano y Tos Ferina (D.P.T) con ATC J07CA01; vacuna antipoliomielítica con ATC J07BF02; vacuna contra haemophilus influenzae con ATC J07AG01 «Incluye todas las concentraciones y formas farmacéuticas consideradas necesarias por el Ministerio de Salud y Protección Social para cada Programa». Teniendo en cuenta lo descrito en el artículo 21, son financiados con recursos de la UPC todos las vacunas que se encuentran en el Programa Ampliado de Inmunización (PAI) y los biológicos (Difteria-Haemophilus influenzae B- Antígenos de Bordetella pertussis-poliomielitis-tétanos-hepatitis B) pertenecen al esquema de vacunación. Por lo tanto, procede la solicitud de reintegro.</t>
  </si>
  <si>
    <t>No se acepta reintegro por parte de la EPS.  ya que el medicamento VACULA HEXAVALENTE ACELULAR con CUMS 20072153-01-0J07CA09 no se  encuentra incluido dentro del Plan Obligatorio en Salud según la resolución 3512 de 2019 para la fecha de prestacion de servicio 20/01/2020.</t>
  </si>
  <si>
    <t>SD01580489</t>
  </si>
  <si>
    <t>RNEC: De acuerdo con el reporte obtenido del Sistema de Consultas y Certificados de Registros Civiles y con la verificación realizada en el Sistema de Información de Registro Civil de la RNEC, se confirmó que el usuario identificado con el documento RC 1014901121 «Pérez Rodríguez Yodis Silvana», sí se encuentra registrado en la base de datos oficial. El certificado expedido por la RNEC indica que el nacimiento de la usuaria está inscrito en la Notaría 52 de Bogotá D.C., Fecha de inscripción: 27 de junio de 2019, Serial: 0059880465, Número Único de Identificación Personal (NUIP): 1014901121. Por lo anterior, se concluye que la identificación sí existe y está debidamente registrada en la base de datos de la Registraduría, por lo que no procede la solicitud de reintegro, dado que no existe inconsistencia en la identificación del usuario. 
Medicamentos y Procedimientos Incluidos en el PBS: Según verificación de la tecnología en salud recobrada «Hexaxim®- Vacuna contra difteria, tétanos, tos ferina, hepatitis B, poliomielitis y Haemophilus influenzae tipo b» en la Resolución 3512 de 2019, se evidencia que se encuentra incluida dentro del Plan Obligatorio en Salud, toda vez que se encuentran incluidas: la vacuna contra la Difteria, Tétano y Tos Ferina (D.P.T) con ATC J07CA01; vacuna antipoliomielítica con ATC J07BF02; vacuna contra haemophilus influenzae con ATC J07AG01 «Incluye todas las concentraciones y formas farmacéuticas consideradas necesarias por el Ministerio de Salud y Protección Social para cada Programa». Teniendo en cuenta lo descrito en el artículo 21, son financiados con recursos de la UPC todos las vacunas que se encuentran en el Programa Ampliado de Inmunización (PAI) y los biológicos (Difteria-Haemophilus influenzae B- Antígenos de Bordetella pertussis-poliomielitis-tétanos-hepatitis B) pertenecen al esquema de vacunación. Por lo tanto, procede la solicitud de reintegro.</t>
  </si>
  <si>
    <t>No se acepta reintegro por parte de la EPS. Según reporte de cadena de suministro MIPRES, el ID Suministro  66629168 asociado al MIPRES  20190117193009994086 y al recobro 178133732 e ítem  1 se encuentra modificado el  06/01/2021 el cual se evidencia en estado anulado  y el mismo fue  corregido y reemplazado por el ID 67126714 con reporte del 18/01/2021.</t>
  </si>
  <si>
    <t>BHM96547</t>
  </si>
  <si>
    <t>Transporte Ambulatorio Diferente A Ambulancia No Pbs-Upc</t>
  </si>
  <si>
    <t>1028896289</t>
  </si>
  <si>
    <t>Ariza Mendoza Ana Sofia</t>
  </si>
  <si>
    <t>Etapa del Proceso</t>
  </si>
  <si>
    <t>01 Solicitud de Aclaración</t>
  </si>
  <si>
    <t>02 Reclamaciones</t>
  </si>
  <si>
    <t>03 Auto de Pruebas</t>
  </si>
  <si>
    <t>03 Sin Concepto</t>
  </si>
  <si>
    <t>04 Cancelar</t>
  </si>
  <si>
    <t>167520097</t>
  </si>
  <si>
    <t>Según verificación de la información en la intranet SII MYT de la ADRES, correspondiente al radicado 178133732 e ítem involucrado, se identifica la tecnología Transporte Ambulatorio Diferente A Ambulancia No Pbs-Upc, con fecha de prestación 31/05/2019 y cantidad 1.
Así mismo, se evidencia que el ID 66629168 se encuentra asociado al MIPRES 20190117193009994086 y al recobro 178133732 ítem 1. No obstante, de acuerdo con el reporte de cadena de suministro MIPRES remitido por la DGTIC el 24 de marzo de 2026, dicho ID se encuentra en estado anulado desde el 06/01/2021.
Aunque la entidad indica que fue reemplazado por el ID 67126714, se identifican inconsistencias en la fecha de entrega frente a lo reportado en el archivo TXT del recobro, lo que impide establecer trazabilidad y correspondencia entre los registros. De conformidad con el numeral 4 del artículo 8 de la Resolución 41656 de 2019. Por lo anterior, procede la solicitud de reintegro
.</t>
  </si>
  <si>
    <t>167541650</t>
  </si>
  <si>
    <t>167523872</t>
  </si>
  <si>
    <t>167508944</t>
  </si>
  <si>
    <t>Según verificación de los soportes disponibles en el visor de imágenes de la intranet SII MYT de la ADRES, para el radicado 145130932, se evidencia que la factura de venta No. WB16958 registra cuarenta y ocho (48) unidades de la tecnología «Pilas para audífono», con valor unitario de $603,00 más IVA por $4.631,00, para un valor total de $33.575,00.
No obstante, la entidad realiza el recobro de la tecnología en los ítems 1 y 2, generando un mayor valor pagado de $33.575,00, de acuerdo con el valor registrado en la factura de venta mencionada. Así las cosas, se solicita reintegro por valor de $33.575,00.
Así mismo, la entidad, en su respuesta, acepta la restitución por el valor solicitado.</t>
  </si>
  <si>
    <t>No se acepta reintegro por parte de la eps, ya que el usuario NO se encuentra fallecido para la fecha de prestación del servicio  04/06/2019 paciente extranjero que registra con dos tipos documentales CE 132757 y actualmente con con servicios compensados hasta Febrero 2025 se encuentra SUSPENDIDO POR DOCUMENTO en la BDUA; se anexa certificación, reporte de periodos compensados y formularios de afiliación.</t>
  </si>
  <si>
    <t>De acuerdo con el reporte generado por la DGTIC de la ADRES, asociado al Ticket 38276 con fecha 25/03/2026, se confirmó que el usuario identificado con el documento CE 239839, Torres Carmona José Guillermo, no registra información válida en la base de datos de la Registraduría Nacional del Estado Civil (RNEC) para la fecha de prestación del servicio 3/10/2018.
En respuesta a la Resolución No. 0180916 de 2025,  se identifica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</si>
  <si>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DGTIC de la ADRES, asociado al Ticket 38276 con fecha 25/03/2026, se confirmó que el usuario identificado con el documento CE 239839, Torres Carmona José Guillermo, sí registra información válida en la base de datos de la Registraduría Nacional del Estado Civil (RNEC) para la fecha de prestación del servicio 3/10/2018.
En respuesta a la Resolución No. 0180916 de 2025,  se identifica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</si>
  <si>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«Acosta De Bermúdez Virginia » identificado con CE 153093, no registra información o no cruza en la base de datos de la Registraduría Nacional del Estado Civil – RNEC para la fecha de prestación del servicio (20/04/2018). En respuesta a la Resolución No. 0180916 de 2025, la entidad manifestó que el usuario presenta evolución documental, asociando un número de identificación diferente (PE 930537016021946).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«Telmisartán 40 Mg» en la Resolución 5269 de 2017 (ATC C09CA07),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</si>
  <si>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«Aguirre Massiani Alejandro » identificado con CE 138775, no registra información o no cruza en la base de datos de la Registraduría Nacional del Estado Civil – RNEC para la fecha de prestación del servicio (08/02/2018). En respuesta a la Resolución No. 0180916 de 2025, la entidad manifestó que el usuario presenta evolución documental, asociando un número de identificación diferente (CE 747216).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5269 de 2017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</si>
  <si>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 xml:space="preserve">RNEC: De acuerdo con el reporte generado por la Dirección de Gestión de Tecnologías de la Información y las Comunicaciones - DGTIC de la ADRES con Ticket #38276 de fecha 25/03/2026, se evidencia que el usuario «González María Mercedes» identificado con CE 115439, no registra información válida en la base de datos de la Registraduría Nacional del Estado Civil (RNEC) para la fecha de prestación del servicio 9/07/2018.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«Eylia Solución Para Inyección Intravítrea - Aflibercept» en la Resolución 5269 de 2017 (ATC S01LA05),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
</t>
  </si>
  <si>
    <t>RNEC: De acuerdo con el reporte generado por la Dirección de Gestión de Tecnologías de la Información y las Comunicaciones - DGTIC de la ADRES con Ticket #38276 de fecha 25/03/2026, se evidencia que el usuario «González María Mercedes» identificado con CE 115439, no registra información válida en la base de datos de la Registraduría Nacional del Estado Civil (RNEC) para la fecha de prestación del servicio 28/05/2018.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«Eylia Solución Para Inyección Intravítrea - Aflibercept» en la Resolución 5269 de 2017 (ATC S01LA05),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</si>
  <si>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«González María Mercedes» identificado con CE 115439, no registra información válida en la base de datos de la Registraduría Nacional del Estado Civil (RNEC) para la fecha de prestación del servicio 25/04/2018.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«Refresh Liquigel Solución Oftálmica - Carboximetilcelulosa» en la Resolución 5269 de 2017 (ATC S01XA20),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</si>
  <si>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«González María Mercedes» identificado con CE 115439, no registra información válida en la base de datos de la Registraduría Nacional del Estado Civil (RNEC) para la fecha de prestación del servicio 13/08/2018.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«Eylia Solución Para Inyección Intravítrea - Aflibercept» en la Resolución 5269 de 2017 (ATC S01LA05),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</si>
  <si>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Moreno Vicente Elias» identificado con CE 433065, no registra información o no cruza en la base de datos de la Registraduría Nacional del Estado Civil – RNEC para la fecha de prestación del servicio (24/07/2018). En respuesta a la Resolución No. 0180916 de 2025, la entidad manifestó que el usuario presenta evolución documental, asociando un número de identificación diferente (CE 743306).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2 5 Mg Tabletas - Bisoprolol» en la Resolución 5269 de 2017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</si>
  <si>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 xml:space="preserve">De acuerdo con el reporte generado por la Dirección de Gestión de Tecnologías de la Información y las Comunicaciones – DGTIC de la ADRES, correspondiente al Ticket #38276 del 25/03/2026, se evidencia que el usuario Núñez José Joaquín, identificado con Cédula de Extranjería CE 433535, no registra información o no cruza en la base de datos de la Registraduría Nacional del Estado Civil – RNEC para la fecha de prestación del servicio (11/08/2018).
En respuesta a la Resolución No. 0180916 de 2025, la entidad manifestó que el usuario presenta evolución documental, asociando un número de identificación diferente (CE 816786),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t>
  </si>
  <si>
    <t>RNEC: De acuerdo con el reporte generado por la Dirección de Gestión de Tecnologías de la Información y las Comunicaciones - DGTIC de la ADRES con Ticket #38276 de fecha 25/03/2026, se evidencia que el usuario «Pietrangeli Ugo» identificado con CE 112681, no registra información o no cruza en la base de datos de la Registraduría Nacional del Estado Civil – RNEC para la fecha de prestación del servicio (22/10/2018). En respuesta a la Resolución No. 0180916 de 2025, la entidad manifestó que el usuario presenta evolución documental, asociando un número de identificación diferente (CD D20112681).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«Vastarel Mr - Trimetazidina diclorhidrato» en la Resolución 5269 de 2017 (ATC C01EB15),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</si>
  <si>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«Hidalgo Suerio Lorena Karina» identificado con CE 161618, no registra información o no cruza en la base de datos de la Registraduría Nacional del Estado Civil – RNEC para la fecha de prestación del servicio (26/09/2018). En respuesta a la Resolución No. 0180916 de 2025, la entidad manifestó que el usuario presenta evolución documental, asociando un número de identificación diferente (PT 705648).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«Soolantra 10 Mg/G Crema - Ivermectina» en la Resolución 5269 de 2017 (ATC P02CF01 / D11AX22),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</si>
  <si>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«Araujo Domínguez Yumery » identificado con CE 498983, no registra información o no cruza en la base de datos de la Registraduría Nacional del Estado Civil – RNEC para la fecha de prestación del servicio (19/10/2018). En respuesta a la Resolución No. 0180916 de 2025, la entidad manifestó que el usuario presenta evolución documental, asociando un número de identificación diferente (PT 821487).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50/1000 Mg Tabletas Recubiertas - Metformina + Sitagliptina», se evidencia que se encuentra incluida en el Plan de Beneficios en Salud para la fecha de prestación del servicio 19/10/2018,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 fármacos por separado según tarifas contratadas.</t>
  </si>
  <si>
    <t xml:space="preserve">De acuerdo con el reporte generado por la Dirección de Gestión de Tecnologías de la Información y las Comunicaciones - DGTIC de la ADRES con Ticket #38276 de fecha 25/03/2026, se evidencia que el usuario «Barraez Meléndez Yaneth Del Valle» identificado con CE 894779 no existe o no cruza en la base de la Registraduría Nacional del Estado Civil - RNEC, para la fecha de prestación 23/05/2018. 
En respuesta a la Resolución No. 0180916 de 2025, la entidad manifestó que el usuario presenta evolución documental, asociando un número de identificación diferente (PE 909001930091979),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t>
  </si>
  <si>
    <t>De acuerdo con el reporte generado por la Dirección de Gestión de Tecnologías de la Información y las Comunicaciones - DGTIC de la ADRES con Ticket #38276 de fecha 25/03/2026, se evidencia que el usuario «García Yepes Gioberti Antonio» identificado con CE 92628 no existe o no cruza en la base de la Registraduría Nacional del Estado Civil - RNEC, para la fecha de prestación 27/11/2018.  Adicionalmente, en atención a la respuesta remitida por la entidad, se realizó la validación del documento PT 1144759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</si>
  <si>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«Pietrangeli Ugo» identificado con CE 112681 no existe o no cruza en la base de la Registraduría Nacional del Estado Civil - RNEC, para la fecha de prestación 22/11/2018 .Adicionalmente, en atención a la respuesta remitida por la entidad, se realizó la validación del documento CD D20112681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</si>
  <si>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«Pietrangeli Ugo» identificado con CE 112681, no registra información o no cruza en la base de datos de la Registraduría Nacional del Estado Civil – RNEC para la fecha de prestación del servicio (22/11/2018). En respuesta a la Resolución No. 0180916 de 2025, la entidad manifestó que el usuario presenta evolución documental, asociando un número de identificación diferente (CD D20112681).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«Duodart Capsulas - Dutasterida + Tamsulosina» en la Resolución 5269 de 2017 (ATC G04CA52),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</si>
  <si>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«Pietrangeli Ugo» identificado con CE 112681, no registra información o no cruza en la base de datos de la Registraduría Nacional del Estado Civil – RNEC para la fecha de prestación del servicio (14/01/2019). En respuesta a la Resolución No. 0180916 de 2025, la entidad manifestó que el usuario presenta evolución documental, asociando un número de identificación diferente (CD D20112681).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«Cardik A 80/5 - Valsartán + Amlodipino» en la Resolución 5857 de 2018 (ATC C09DB01),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</si>
  <si>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«Pietrangeli Ugo» identificado con CE 112681, no registra información o no cruza en la base de datos de la Registraduría Nacional del Estado Civil – RNEC para la fecha de prestación del servicio (14/01/2019). En respuesta a la Resolución No. 0180916 de 2025, la entidad manifestó que el usuario presenta evolución documental, asociando un número de identificación diferente (CD D20112681).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«Procoralan 5 Mg - Comprimidos Recubiertos - Ivabradina» en la Resolución 5857 de 2018 (ATC C01EB17),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</si>
  <si>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«Acosta Amalia Leonor» identificado con CE 355550, no registra información válida en la base de datos de la Registraduría Nacional del Estado Civil (RNEC) para la fecha de prestación del servicio 22/01/2019.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«Brilinta 90 Mg Comprimidos Recubiertos - Ticagrelor» en la Resolución 5857 de 2018 (ATC B01AC24),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</si>
  <si>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«Acosta Amalia Leonor» identificado con CE 355550, no registra información válida en la base de datos de la Registraduría Nacional del Estado Civil (RNEC) para la fecha de prestación del servicio 18/12/2018.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«Brilinta 90 Mg Comprimidos Recubiertos - Ticagrelor» en la Resolución 5269 de 2017 (ATC B01AC24),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</si>
  <si>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«Flores Barahona Ana Badosa» identificado con CE 59103, no registra información o no cruza en la base de datos de la Registraduría Nacional del Estado Civil – RNEC para la fecha de prestación del servicio (25/07/2018). En respuesta a la Resolución No. 0180916 de 2025, la entidad manifestó que el usuario presenta evolución documental, asociando un número de identificación diferente (CE 542956).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«Invanz - Ertapenem» en la Resolución 5269 de 2017 (ATC J01DH03),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</si>
  <si>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«Mendoza Francisca » identificado con CE 781092, no registra información o no cruza en la base de datos de la Registraduría Nacional del Estado Civil – RNEC para la fecha de prestación del servicio (29/12/2018). En respuesta a la Resolución No. 0180916 de 2025, la entidad manifestó que el usuario presenta evolución documental, asociando un número de identificación diferente (SC 1356458).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 Metformina + Sitagliptina», se evidencia que se encuentra incluida en el Plan de Beneficios en Salud para la fecha de prestación del servicio 29/12/2018,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 fármacos por separado según tarifas contratadas.</t>
  </si>
  <si>
    <t>RNEC: De acuerdo con el reporte generado por la Dirección de Gestión de Tecnologías de la Información y las Comunicaciones - DGTIC de la ADRES con Ticket #38276 de fecha 25/03/2026, se evidencia que el usuario «Ramos De Altamar Gladys Mercedes» identificado con CE 453615, no registra información o no cruza en la base de datos de la Registraduría Nacional del Estado Civil – RNEC para la fecha de prestación del servicio (13/12/2018). En respuesta a la Resolución No. 0180916 de 2025, la entidad manifestó que el usuario presenta evolución documental, asociando un número de identificación diferente (CE 719865).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«Farma D 2000 Capsulas Blandas - Vitamina D3» en la Resolución 5269 de 2017 (ATC A11CC05),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</si>
  <si>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«Quevedo Yagua Jesús Antonio» identificado con CE 595922, no registra información o no cruza en la base de datos de la Registraduría Nacional del Estado Civil – RNEC para la fecha de prestación del servicio (28/12/2018). En respuesta a la Resolución No. 0180916 de 2025, la entidad manifestó que el usuario presenta evolución documental, asociando un número de identificación diferente (PT 1413498).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«Cialis 5 Mg - Tadalafilo» en la Resolución 5269 de 2017 (ATC G04BE08),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</si>
  <si>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«Melean Bracho Yennifer Yusty» identificado con CE 128342 no existe o no cruza en la base de la Registraduría Nacional del Estado Civil - RNEC, para la fecha de prestación 23/01/2019.   Adicionalmente, en atención a la respuesta remitida por la entidad, se realizó la validación del documento PT 115339468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</si>
  <si>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«Hernández Urbina José Francisco» identificado con CE 127503 no existe o no cruza en la base de la Registraduría Nacional del Estado Civil - RNEC, para la fecha de prestación 4/03/2019.
En respuesta a la Resolución No. 0180916 de 2025, la entidad manifestó que el usuario presenta evolución documental, asociando un número de identificación diferente (PE 940335230081965),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</si>
  <si>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«Hernández Urbina José Francisco» identificado con CE 127503 no existe o no cruza en la base de la Registraduría Nacional del Estado Civil - RNEC, para la fecha de prestación 6/02/2019.
En respuesta a la Resolución No. 0180916 de 2025, la entidad manifestó que el usuario presenta evolución documental, asociando un número de identificación diferente (PE 940335230081965),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</si>
  <si>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«Mendoza Escalona Vladimir José» identificado con CE 122386, no registra información o no cruza en la base de datos de la Registraduría Nacional del Estado Civil – RNEC para la fecha de prestación del servicio (21/01/2019). En respuesta a la Resolución No. 0180916 de 2025, la entidad manifestó que el usuario presenta evolución documental, asociando un número de identificación diferente (PT 1731095).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5 Mg Tabletas Lacadas - Bisoprolol» en la Resolución 5857 de 2018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</si>
  <si>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«Delgado Mojica Francisco Antonio» identificado con CE 656826, no registra información o no cruza en la base de datos de la Registraduría Nacional del Estado Civil – RNEC para la fecha de prestación del servicio (25/01/2019). En respuesta a la Resolución No. 0180916 de 2025, la entidad manifestó que el usuario presenta evolución documental, asociando un número de identificación diferente (CE 1082618).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50/1000 Mg Tabletas Recubiertas - Metformina + Sitagliptina», se evidencia que se encuentra incluida en el Plan de Beneficios en Salud para la fecha de prestación del servicio 25/01/2019,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</si>
  <si>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RNEC: De acuerdo con el reporte generado por la Dirección de Gestión de Tecnologías de la Información y las Comunicaciones - DGTIC de la ADRES con Ticket #38276 de fecha 25/03/2026, se evidencia que el usuario «Acosta De Bermúdez Virginia » identificado con CE 153093, no registra información o no cruza en la base de datos de la Registraduría Nacional del Estado Civil – RNEC para la fecha de prestación del servicio (14/02/2018). En respuesta a la Resolución No. 0180916 de 2025, la entidad manifestó que el usuario presenta evolución documental, asociando un número de identificación diferente (PE 930537016021946).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«Telmisartán 40 Mg» en la Resolución 5269 de 2017 (ATC C09CA07),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</si>
  <si>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«Acosta De Bermúdez Virginia » identificado con CE 153093, no registra información o no cruza en la base de datos de la Registraduría Nacional del Estado Civil – RNEC para la fecha de prestación del servicio (22/03/2018). En respuesta a la Resolución No. 0180916 de 2025, la entidad manifestó que el usuario presenta evolución documental, asociando un número de identificación diferente (PE 930537016021946).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«Telmisartán 40 Mg» en la Resolución 5269 de 2017 (ATC C09CA07),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</si>
  <si>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«Hernández Urbina José Francisco» identificado con CE 127503 no existe o no cruza en la base de la Registraduría Nacional del Estado Civil - RNEC, para la fecha de prestación 31/05/2018.
En respuesta a la Resolución No. 0180916 de 2025, la entidad manifestó que el usuario presenta evolución documental, asociando un número de identificación diferente (PE 940335230081965),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</si>
  <si>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«González María Mercedes» identificado con CE 115439, no registra información válida en la base de datos de la Registraduría Nacional del Estado Civil (RNEC) para la fecha de prestación del servicio 25/05/2018.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«Refresh Liquigel Solución Oftálmica - Carboximetilcelulosa» en la Resolución 5269 de 2017 (ATC S01XA20),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</si>
  <si>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«González María Mercedes» identificado con CE 115439, no registra información válida en la base de datos de la Registraduría Nacional del Estado Civil (RNEC) para la fecha de prestación del servicio 25/05/2018.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«Dorlamida T Solución Oftálmica Estéril - Dorzolamida + Timolol» en la Resolución 5269 de 2017 (ATC S01EC03),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</si>
  <si>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Moreno Vicente Elias» identificado con CE 433065, no registra información o no cruza en la base de datos de la Registraduría Nacional del Estado Civil – RNEC para la fecha de prestación del servicio (3/05/2018). En respuesta a la Resolución No. 0180916 de 2025, la entidad manifestó que el usuario presenta evolución documental, asociando un número de identificación diferente (CE 743306).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2 5 Mg Tabletas - Bisoprolol» en la Resolución 5269 de 2017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</si>
  <si>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Moreno Vicente Elias» identificado con CE 433065, no registra información o no cruza en la base de datos de la Registraduría Nacional del Estado Civil – RNEC para la fecha de prestación del servicio (9/06/2018). En respuesta a la Resolución No. 0180916 de 2025, la entidad manifestó que el usuario presenta evolución documental, asociando un número de identificación diferente (CE 743306).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2 5 Mg Tabletas - Bisoprolol» en la Resolución 5269 de 2017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</si>
  <si>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«González María Mercedes» identificado con CE 115439, no registra información válida en la base de datos de la Registraduría Nacional del Estado Civil (RNEC) para la fecha de prestación del servicio 25/04/2018.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«Dorlamida T Solución Oftálmica Estéril - Dorzolamida + Timolol» en la Resolución 5269 de 2017 (ATC S01EC03),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</si>
  <si>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«Acosta Amalia Leonor» identificado con CE 355550, no registra información válida en la base de datos de la Registraduría Nacional del Estado Civil (RNEC) para la fecha de prestación del servicio 4/07/2018.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«Ultibro- Breezhaler - Indacaterol + Bromuro de glicopirronio» en la Resolución 5269 de 2017 (ATC R03AL04),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</si>
  <si>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«Acosta Amalia Leonor» identificado con CE 355550, no registra información válida en la base de datos de la Registraduría Nacional del Estado Civil (RNEC) para la fecha de prestación del servicio 1/08/2018.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«Brilinta 90 Mg Comprimidos Recubiertos - Ticagrelor» en la Resolución 5269 de 2017 (ATC B01AC24),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</si>
  <si>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«Hernández Urbina José Francisco» identificado con CE 127503 no existe o no cruza en la base de la Registraduría Nacional del Estado Civil - RNEC, para la fecha de prestación 11/09/2018.
En respuesta a la Resolución No. 0180916 de 2025, la entidad manifestó que el usuario presenta evolución documental, asociando un número de identificación diferente (PE 940335230081965),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</si>
  <si>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«Salvatti Álvarez Tizziana Saioa Antonella» identificado con CE 645685 no existe o no cruza en la base de la Registraduría Nacional del Estado Civil - RNEC, para la fecha de prestación 16/08/2018.  Adicionalmente, en atención a la respuesta remitida por la entidad, se realizó la validación del documento PT 2413877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</si>
  <si>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«Salvatti Álvarez Tizziana Saioa Antonella» identificado con CE 645685, no registra información o no cruza en la base de datos de la Registraduría Nacional del Estado Civil – RNEC para la fecha de prestación del servicio (17/10/2018). En respuesta a la Resolución No. 0180916 de 2025, la entidad manifestó que el usuario presenta evolución documental, asociando un número de identificación diferente (PT 2413877).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«Urbadan 20 Mg - Clobazam» en la Resolución 5269 de 2017 (ATC N05BA09),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</si>
  <si>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«Salvatti Álvarez Tizziana Saioa Antonella» identificado con CE 645685 no existe o no cruza en la base de la Registraduría Nacional del Estado Civil - RNEC, para la fecha de prestación 15/09/2018. Adicionalmente, en atención a la respuesta remitida por la entidad, se realizó la validación del documento PT 2413877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</si>
  <si>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«Acosta Amalia Leonor» identificado con CE 355550, no registra información válida en la base de datos de la Registraduría Nacional del Estado Civil (RNEC) para la fecha de prestación del servicio 19/10/2018.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«Seebri Breezhaler - Bromuro de glicopirronio» en la Resolución 5269 de 2017 (ATC R03BB06),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</si>
  <si>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«Hernández Urbina José Francisco» identificado con CE 127503 no existe o no cruza en la base de la Registraduría Nacional del Estado Civil - RNEC, para la fecha de prestación 9/10/2018.
En respuesta a la Resolución No. 0180916 de 2025, la entidad manifestó que el usuario presenta evolución documental, asociando un número de identificación diferente (PE 940335230081965),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</si>
  <si>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«Acosta Amalia Leonor» identificado con CE 355550, no registra información válida en la base de datos de la Registraduría Nacional del Estado Civil (RNEC) para la fecha de prestación del servicio 6/11/2018.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«Brilinta 90 Mg Comprimidos Recubiertos - Ticagrelor» en la Resolución 5269 de 2017 (ATC B01AC24),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</si>
  <si>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«Salvatti Álvarez Tizziana Saioa» identificado con CE 645685 no existe o no cruza en la base de la Registraduría Nacional del Estado Civil - RNEC, para la fecha de prestación 8/10/2018.  Adicionalmente, en atención a la respuesta remitida por la entidad, se realizó la validación del documento PT 241387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</si>
  <si>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«Elbarouki Jiménez Chadia Joséfina» identificado con CE 851631, no registra información o no cruza en la base de datos de la Registraduría Nacional del Estado Civil – RNEC para la fecha de prestación del servicio (28/09/2018). En respuesta a la Resolución No. 0180916 de 2025, la entidad manifestó que el usuario presenta evolución documental, asociando un número de identificación diferente (PE 938670612051983).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«Daflon 500 - Diosmina + Hesperidina » en la Resolución 5269 de 2017 (ATC C05CA03),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</si>
  <si>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DGTIC de la ADRES, asociado al Ticket 38276 con fecha 25/03/2026, se confirmó que el usuario identificado con el documento CE 115439, González María Mercedes, no registra información válida en la base de datos de la Registraduría Nacional del Estado Civil (RNEC) para la fecha de prestación del servicio 20/11/2018.
En respuesta a la Resolución No. 0180916 de 2025, la entidad manifestó que el usuario presenta evolución documental, asociando un número de identificación diferente (PE 788335524091958).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</si>
  <si>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«Fabrega Rosana Del Valle» identificado con CE 549273, no registra información o no cruza en la base de datos de la Registraduría Nacional del Estado Civil – RNEC para la fecha de prestación del servicio (17/12/2018). En respuesta a la Resolución No. 0180916 de 2025, la entidad manifestó que el usuario presenta evolución documental, asociando un número de identificación diferente (PT 4850365).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«Revolade Tabletas 50 Mg - Eltrombopag» en la Resolución 5269 de 2017 (ATC B02BX05),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</si>
  <si>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«Lozada González Jaimaris » identificado con CE 597724 no existe o no cruza en la base de la Registraduría Nacional del Estado Civil - RNEC, para la fecha de prestación 15/11/2018. Adicionalmente, en atención a la respuesta remitida por la entidad, se realizó la validación del documento CE 704475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</si>
  <si>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«Fabrega Rosana Del Valle» identificado con CE 549273, no registra información o no cruza en la base de datos de la Registraduría Nacional del Estado Civil – RNEC para la fecha de prestación del servicio (16/02/2019). En respuesta a la Resolución No. 0180916 de 2025, la entidad manifestó que el usuario presenta evolución documental, asociando un número de identificación diferente (PT 4850365).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«Revolade Tabletas 50 Mg - Eltrombopag» en la Resolución 5857 de 2018 (ATC B02BX05),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</si>
  <si>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«Fabrega Rosana Del Valle» identificado con CE 549273, no registra información o no cruza en la base de datos de la Registraduría Nacional del Estado Civil – RNEC para la fecha de prestación del servicio (24/01/2019). En respuesta a la Resolución No. 0180916 de 2025, la entidad manifestó que el usuario presenta evolución documental, asociando un número de identificación diferente (PT 4850365).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«Revolade Tabletas 50 Mg - Eltrombopag» en la Resolución 5857 de 2018 (ATC B02BX05),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</si>
  <si>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«Padua Oviedo María Ángel» identificado con CE 894038, no registra información válida en la base de datos de la Registraduría Nacional del Estado Civil (RNEC) para la fecha de prestación del servicio 26/10/2018.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«Lyrica 150 Mg Capsulas - Pregabalina» en la Resolución 5269 de 2017 (ATC N02BF02 / N03AX16),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</si>
  <si>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«Mendoza Francisca » identificado con CE 781092, no registra información o no cruza en la base de datos de la Registraduría Nacional del Estado Civil – RNEC para la fecha de prestación del servicio (16/02/2019). En respuesta a la Resolución No. 0180916 de 2025, la entidad manifestó que el usuario presenta evolución documental, asociando un número de identificación diferente (SC 1356458).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 Metformina + Sitagliptina», se evidencia que se encuentra incluida en el Plan de Beneficios en Salud para la fecha de prestación del servicio 16/02/2019,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 fármacos por separado según tarifas contratadas.</t>
  </si>
  <si>
    <t>De acuerdo con el reporte generado por la DGTIC de la ADRES, asociado al Ticket 38276 con fecha 25/03/2026, se confirmó que el usuario identificado con el documento CE 176716, Mendoza Ramírez Johana,  no registra información válida en la base de datos de la Registraduría Nacional del Estado Civil (RNEC) para la fecha de prestación del servicio 11/05/2019.
En respuesta a la Resolución No. 0180916 de 2025, la entidad manifestó que el usuario presenta evolución documental, asociando un número de identificación diferente (PA 055176716).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</si>
  <si>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«González Núñez Jesús Oswaldo» identificado con CE 132757, no registra información o no cruza en la base de datos de la Registraduría Nacional del Estado Civil – RNEC para la fecha de prestación del servicio (04/06/2019). En respuesta a la Resolución No. 0180916 de 2025, la entidad manifestó que el usuario presenta evolución documental, asociando un número de identificación diferente (CE 1080248).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«Galvus Met Comprimidos Recubiertos Con Película 50 Mg /1000mg - Metformina + Vildagliptina», se evidencia que se encuentra incluida en el Plan de Beneficios en Salud para la fecha de prestación del servicio 04/06/2019, de conformidad con el Artículo 41 de la Resolución 5857 de 2018, ya que, la combinación de dos principios activos a dosis fijas se encuentra incluidos en el PBS así: Metformina ATC A10BA02 y Vildagliptina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</si>
  <si>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De acuerdo con el reporte generado por la DGTIC de la ADRES, asociado al Ticket 38276 con fecha 25/03/2026, se verificó que el usuario identificado con el documento CE 132757, González Núñez Jesús Oswaldo, no registra información válida en la base de datos de la Registraduría Nacional del Estado Civil (RNEC) para la fecha de prestación del servicio 4/06/2019.
En respuesta a la Resolución No. 0180916 de 2025, la entidad manifestó que el usuario presenta evolución documental, asociando un número de identificación diferente (CE 1080248).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</si>
  <si>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DGTIC de la ADRES, asociado al Ticket 38276 con fecha 25/03/2026, se verificó que el usuario identificado con el documento CE 132757, González Núñez Jesús Oswaldo, no registra información válida en la base de datos de la Registraduría Nacional del Estado Civil (RNEC) para la fecha de prestación del servicio 4/06/2019.
En respuesta a la Resolución No. 0180916 de 2025, la entidad manifestó que el usuario presenta evolución documental, asociando un número de identificación diferente (CE 1080248).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</si>
  <si>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«Bellorin De Rodríguez Carmen Gisela» identificado con CE 928913, no registra información o no cruza en la base de datos de la Registraduría Nacional del Estado Civil – RNEC para la fecha de prestación del servicio (15/06/2019). En respuesta a la Resolución No. 0180916 de 2025, la entidad manifestó que el usuario presenta evolución documental, asociando un número de identificación diferente (CE 1001350).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50/1000 Mg Tabletas Recubiertas - Metformina + Sitagliptina», se evidencia que se encuentra incluida en el Plan de Beneficios en Salud para la fecha de prestación del servicio 15/06/2019,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 fármacos por separado según tarifas contratadas.</t>
  </si>
  <si>
    <t>De acuerdo con el reporte generado por la Dirección de Gestión de Tecnologías de la Información y las Comunicaciones - DGTIC de la ADRES con Ticket #38276 de fecha 25/03/2026, se evidencia que el usuario «Bellorin De Rodríguez Carmen Gisela» identificado con CE 928913 no existe o no cruza en la base de la Registraduría Nacional del Estado Civil - RNEC, para la fecha de prestación 25/07/2019. 
En respuesta a la Resolución No. 0180916 de 2025, la entidad manifestó que el usuario presenta evolución documental, asociando un número de identificación diferente (CE 1001350),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</si>
  <si>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«Bellorin De Rodríguez Carmen Gisela» identificado con CE 928913, no registra información o no cruza en la base de datos de la Registraduría Nacional del Estado Civil – RNEC para la fecha de prestación del servicio (24/07/2019). En respuesta a la Resolución No. 0180916 de 2025, la entidad manifestó que el usuario presenta evolución documental, asociando un número de identificación diferente (CE 1001350).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«Rifax 550mg Tabletas Recubiertas - Rifaximina» en la Resolución 5857 de 2018 (ATC A07AA11),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</si>
  <si>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DGTIC de la ADRES, asociado al Ticket 38276 con fecha 25/03/2026, se confirmó que el usuario identificado con el documento CE 176716, Mendoza Ramírez Johana, no registra información válida en la base de datos de la Registraduría Nacional del Estado Civil (RNEC) para la fecha de prestación del servicio 27/07/2019.
En respuesta a la Resolución No. 0180916 de 2025, la entidad manifestó que el usuario presenta evolución documental, asociando un número de identificación diferente (PA 055176716).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</si>
  <si>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«Salas Leyce Carolina» identificado con CE 334762, no registra información o no cruza en la base de datos de la Registraduría Nacional del Estado Civil – RNEC para la fecha de prestación del servicio (11/07/2019). En respuesta a la Resolución No. 0180916 de 2025, la entidad manifestó que el usuario presenta evolución documental, asociando un número de identificación diferente (PT 1419579).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«Avamys Spray Nasal - Fluticasona» en la Resolución 5857 de 2018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</si>
  <si>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Según verificación del radicado y de los soportes adjuntos, se observa en la historia clínica que el evento corresponde a un accidente de tránsito, motivo por el cual se requiere la certificación de agotamiento del tope SOAT para la fecha del evento (17/10/2017), de conformidad con lo establecido en el  Decreto 780 de 2016, libro 2, parte 6, titulo 1, capitulo 4 y Art. 2.6.1.4.1 (Subcuenta de Seguro de Riesgos Catastróficos y  Accidentes de Tránsito - ECAT).
En la revisión inicial del hallazgo, se evidenció que las facturas de venta HZIP0001851628 y 2566645, anexas con cargo a la aseguradora Seguros del Estado, aún no habían cumplido el tope establecido, razón por la cual no se encontró certificación de agotamiento en la respuesta emitida por la entidad mediante comunicación del 21 de junio de 2023 al Auto de Pruebas No. 0000171 de 2022.
No obstante, en la verificación de los soportes aportados posteriormente por la entidad, se identifica la certificación de agotamiento de tope emitida por la aseguradora Seguros del Estado para la fecha del evento. Sin embargo, dicho certificado indica expresamente el siguiente estado: “Cobertura NO Agotada”.
En consecuencia, procede la solicitud de reintegro, al mantenerse la ausencia del requisito esencial.</t>
  </si>
  <si>
    <t>RNEC: De acuerdo con el reporte generado por la Dirección de Gestión de Tecnologías de la Información y las Comunicaciones - DGTIC de la ADRES con Ticket #38276 de fecha 25/03/2026, se evidencia que el usuario «Pietrangeli Ugo» identificado con CE 112681, no registra información o no cruza en la base de datos de la Registraduría Nacional del Estado Civil – RNEC para la fecha de prestación del servicio (22/10/2018). En respuesta a la Resolución No. 0180916 de 2025, la entidad manifestó que el usuario presenta evolución documental, asociando un número de identificación diferente (CD D20112681).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«Cardik A 80/5 - Valsartán + Amlodipino» en la Resolución 5269 de 2017 (ATC C09DB01),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</si>
  <si>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«Medina García Mauro José» identificado con CE 825677 no existe o no cruza en la base de la Registraduría Nacional del Estado Civil - RNEC, para la fecha de prestación20/09/2018.  Adicionalmente, en atención a la respuesta remitida por la entidad, se realizó la validación del documento CE 659203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</si>
  <si>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«Delgado Mojica Francisco Antonio» identificado con CE 656826, no registra información o no cruza en la base de datos de la Registraduría Nacional del Estado Civil – RNEC para la fecha de prestación del servicio (21/02/2019). En respuesta a la Resolución No. 0180916 de 2025, la entidad manifestó que el usuario presenta evolución documental, asociando un número de identificación diferente (CE 1082618).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50/1000 Mg Tabletas Recubiertas - Metformina + Sitagliptina», se evidencia que se encuentra incluida en el Plan de Beneficios en Salud para la fecha de prestación del servicio 21/02/2019,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</si>
  <si>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RNEC: De acuerdo con el radicado involucrado, se evidencia que el usuario «Guatibonza Ramírez Samuel » identificado con RC 1076466644, si registra en la base de datos de la Registraduría Nacional del Estado Civil – RNEC, se evidencia un cambio de tipo y número de documento a TI 1074467059. Por lo tanto, se concluye que la identificación del usuario sí existe y se encuentra debidamente registrada en la base de datos de la Registraduría. En consecuencia, no procede la solicitud de reintegro, dado que no se evidencia inconsistencia alguna en la identificación del usuario. 
Medicamentos y Procedimientos Incluidos en el PBS: Según verificación de la tecnología en salud recobrada «Flixotide 50 Mcg. - Fluticasona» en la Resolución 5857 de 2018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</si>
  <si>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DGTIC de la ADRES, asociado al Ticket 38276 con fecha 25/03/2026, se confirmó que el usuario identificado con el documento PA 13755410, Amsalem Hadar, no registra información válida en la base de datos de la Registraduría Nacional del Estado Civil (RNEC) para la fecha de prestación del servicio 17/01/2017.
En respuesta a la Resolución No. 0180916 de 2025, la entidad manifestó que el usuario presenta evolución documental, asociando un número de identificación diferente (CE 445729).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</si>
  <si>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DGTIC de la ADRES, asociado al Ticket 38276 con fecha 25/03/2026, se confirmó que el usuario identificado con el documento PA 13755410, Amsalem Hadar, no registra información válida en la base de datos de la Registraduría Nacional del Estado Civil (RNEC) para la fecha de prestación del servicio 20/06/2017.
En respuesta a la Resolución No. 0180916 de 2025, la entidad manifestó que el usuario presenta evolución documental, asociando un número de identificación diferente (CE 445729).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</si>
  <si>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DGTIC de la ADRES, asociado al Ticket 38276 con fecha 25/03/2026, se confirmó que el usuario identificado con el documento PA 13755410, Amsalem Hadar, no registra información válida en la base de datos de la Registraduría Nacional del Estado Civil (RNEC) para la fecha de prestación del servicio 31/03/2017.
En respuesta a la Resolución No. 0180916 de 2025, la entidad manifestó que el usuario presenta evolución documental, asociando un número de identificación diferente (CE 445729).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</si>
  <si>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DGTIC de la ADRES, asociado al Ticket 38276 con fecha 25/03/2026, se confirmó que el usuario identificado con el documento PA 13755410, Amsalem Hadar, no registra información válida en la base de datos de la Registraduría Nacional del Estado Civil (RNEC) para la fecha de prestación del servicio 25/03/2014. 
En respuesta a la Resolución No. 0180916 de 2025, la entidad manifestó que el usuario presenta evolución documental, asociando un número de identificación diferente (CE 445729).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</si>
  <si>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«Mendoza Escalona Vladimir José» identificado con CE 122386, no registra información o no cruza en la base de datos de la Registraduría Nacional del Estado Civil – RNEC para la fecha de prestación del servicio (26/08/2019). En respuesta a la Resolución No. 0180916 de 2025, la entidad manifestó que el usuario presenta evolución documental, asociando un número de identificación diferente (PT 1731095).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5 Mg Tabletas Cubiertas Con Película - Bisoprolol» en la Resolución 5857 de 2018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</si>
  <si>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«Hernández Villa Elviluz Carolina» identificado con CE 962662, no registra información o no cruza en la base de datos de la Registraduría Nacional del Estado Civil – RNEC para la fecha de prestación del servicio (08/05/2019). En respuesta a la Resolución No. 0180916 de 2025, la entidad manifestó que el usuario presenta evolución documental, asociando un número de identificación diferente (TI 1014312353).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«Avamys® Spray Nasal - Fluticasona» en la Resolución 5857 de 2018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</si>
  <si>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«Hernández Villa Elviluz Carolina» identificado con CE 962662, no registra información o no cruza en la base de datos de la Registraduría Nacional del Estado Civil – RNEC para la fecha de prestación del servicio (08/05/2019). En respuesta a la Resolución No. 0180916 de 2025, la entidad manifestó que el usuario presenta evolución documental, asociando un número de identificación diferente (TI 1014312353).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«Levotrex 2.5 Mg / 5 Ml Jarabe - Levocetirizina» en la Resolución 5857 de 2018 (ATC R06AE09),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</si>
  <si>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«Contreras Jaime Ángel ica María» identificado con CE 274610, no registra información o no cruza en la base de datos de la Registraduría Nacional del Estado Civil – RNEC para la fecha de prestación del servicio (23/10/2019). En respuesta a la Resolución No. 0180916 de 2025, la entidad manifestó que el usuario presenta evolución documental, asociando un número de identificación diferente (PT 1034025).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«Ursacol 300 Mg - Ácido ursodeoxicólico» en la Resolución 5857 de 2018 (ATC A05AA02),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</si>
  <si>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«Medina García Mauro José» identificado con CE 825677 no existe o no cruza en la base de la Registraduría Nacional del Estado Civil - RNEC, para la fecha de prestación 21/12/2018. Adicionalmente, en atención a la respuesta remitida por la entidad, se realizó la validación del documento CE 659203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</si>
  <si>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Según verificación de la información en la intranet SII MYT de la ADRES, correspondiente al radicado 167523872 e ítem involucrado, se identifica la tecnología Prevenarâ® Vacuna Conjugada Neumococica. 13 Valente (Difteria Crm 197 Proteína), con fecha de prestación 26/06/2019 y cantidad 1.
Así mismo, se evidencia que el ID 40665525 se encuentra asociado al MIPRES 20190226174010639454 y al recobro 167523872 ítem 1. No obstante, de acuerdo con el reporte de cadena de suministro MIPRES remitido por la DGTIC el 24 de marzo de 2026, dicho ID se encuentra en estado anulado desde el 30/03/2021.
Aunque la entidad indica que fue reemplazado por el ID 67618032, se identifican inconsistencias en los valores y la fecha de entrega frente a lo reportado en el archivo TXT del recobro, lo que impide establecer trazabilidad y correspondencia entre los registros. De conformidad con el numeral 4 del artículo 8 de la Resolución 41656 de 2019. Por lo anterior, procede la solicitud de reintegro.</t>
  </si>
  <si>
    <t>RNEC: De acuerdo con el reporte generado por la Dirección de Gestión de Tecnologías de la Información y las Comunicaciones - DGTIC de la ADRES con Ticket #38276 de fecha 25/03/2026, se evidencia que el usuario «Cubillan Solarte Yarixza Fidelina» identificado con CE 728987, no registra información o no cruza en la base de datos de la Registraduría Nacional del Estado Civil – RNEC para la fecha de prestación del servicio (29/06/2019). En respuesta a la Resolución No. 0180916 de 2025, la entidad manifestó que el usuario presenta evolución documental, asociando un número de identificación diferente (PT 3519596).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«Dimard 200 - Hidroxicloroquina» en la Resolución 5857 de 2018 (ATC P01BA02),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</si>
  <si>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«Diaz De Davela Milagros Mercedes» identificado con CE 725019, no registra información o no cruza en la base de datos de la Registraduría Nacional del Estado Civil – RNEC para la fecha de prestación del servicio (08/11/2018). En respuesta a la Resolución No. 0180916 de 2025, la entidad manifestó que el usuario presenta evolución documental, asociando un número de identificación diferente (CE 910489).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«Neo Veins® - Diosmina + Hesperidina » en la Resolución 5269 de 2017 (ATC C05CA03),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</si>
  <si>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Según verificación de la información en la intranet SII MYT de la ADRES, correspondiente al radicado 167541650 e ítem involucrado, se identifica la tecnología Patrón De Núcleo, con fecha de prestación 19/12/2018 y cantidad 1.
Así mismo, se evidencia que el ID 38824909 se encuentra asociado al MIPRES 20181120128009138571 y al recobro 167541650 ítem 1. No obstante, de acuerdo con el reporte de cadena de suministro MIPRES remitido por la DGTIC el 24 de marzo de 2026, dicho ID se encuentra en estado anulado desde el 31/03/2021.
Aunque la entidad indica que fue reemplazado por el ID 67616778, se identifican inconsistencias en los valores, frente a lo reportado en el archivo TXT del recobro, lo que impide establecer trazabilidad y correspondencia entre los registros. De conformidad con el numeral 4 del artículo 8 de la Resolución 41656 de 2019. Por lo anterior, procede la solicitud de reintegro.</t>
  </si>
  <si>
    <t>RNEC: De acuerdo con el reporte generado por la Dirección de Gestión de Tecnologías de la Información y las Comunicaciones - DGTIC de la ADRES con Ticket #38276 de fecha 25/03/2026, se evidencia que el usuario «Bastardo De Rodríguez Leida Joséfina» identificado con CE 445163, no registra información o no cruza en la base de datos de la Registraduría Nacional del Estado Civil – RNEC para la fecha de prestación del servicio (05/03/2018). En respuesta a la Resolución No. 0180916 de 2025, la entidad manifestó que el usuario presenta evolución documental, asociando un número de identificación diferente (CE 743373).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«Valtan 160 Mg Tabletas - Valsartán + Hidroclorotiazida» en la Resolución 5269 de 2017 (ATC C09DA03),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</si>
  <si>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«Bastardo De Rodríguez Leida Joséfina» identificado con CE 445163, no registra información o no cruza en la base de datos de la Registraduría Nacional del Estado Civil – RNEC para la fecha de prestación del servicio (26/01/2018). En respuesta a la Resolución No. 0180916 de 2025, la entidad manifestó que el usuario presenta evolución documental, asociando un número de identificación diferente (CE 743373).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«Valtan 160 Mg Tabletas - Valsartán + Hidroclorotiazida» en la Resolución 5269 de 2017 (ATC C09DA03),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</si>
  <si>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«Acosta Amalia Leonor» identificado con CE 355550, no registra información válida en la base de datos de la Registraduría Nacional del Estado Civil (RNEC) para la fecha de prestación del servicio 3/09/2018.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«Brilinta 90 Mg Comprimidos Recubiertos - Ticagrelor» en la Resolución 5269 de 2017 (ATC B01AC24),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</si>
  <si>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«Acosta Amalia Leonor» identificado con CE 355550, no registra información válida en la base de datos de la Registraduría Nacional del Estado Civil (RNEC) para la fecha de prestación del servicio 16/10/2018.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«Brilinta 90 Mg Comprimidos Recubiertos - Ticagrelor» en la Resolución 5269 de 2017 (ATC B01AC24),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</si>
  <si>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«La Rosa Hernández Monica Del Consuelo» identificado con CE 929255, no registra información o no cruza en la base de datos de la Registraduría Nacional del Estado Civil – RNEC para la fecha de prestación del servicio (12/08/2019). En respuesta a la Resolución No. 0180916 de 2025, la entidad manifestó que el usuario presenta evolución documental, asociando un número de identificación diferente (PE 929255922091966).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«Entresto® 50 Mg - Sacubitrilo + Valsartán» en la Resolución 5857 de 2018 (ATC C09DX04),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</si>
  <si>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«Cubillan Solarte Yarixza Fidelina» identificado con CE 728987, no registra información o no cruza en la base de datos de la Registraduría Nacional del Estado Civil – RNEC para la fecha de prestación del servicio (22/11/2019). En respuesta a la Resolución No. 0180916 de 2025, la entidad manifestó que el usuario presenta evolución documental, asociando un número de identificación diferente (PT 3519596).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«Revolade® Tabletas 25 Mg - Eltrombopag» en la Resolución 5857 de 2018 (ATC B02BX05),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</si>
  <si>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«Cubillan Solarte Yarixza Fidelina» identificado con CE 728987, no registra información o no cruza en la base de datos de la Registraduría Nacional del Estado Civil – RNEC para la fecha de prestación del servicio (16/09/2019). En respuesta a la Resolución No. 0180916 de 2025, la entidad manifestó que el usuario presenta evolución documental, asociando un número de identificación diferente (PT 3519596).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«Revolade® Tabletas 25 Mg - Eltrombopag» en la Resolución 5857 de 2018 (ATC B02BX05),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</si>
  <si>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 xml:space="preserve">RNEC: De acuerdo con el reporte generado por la Dirección de Gestión de Tecnologías de la Información y las Comunicaciones - DGTIC de la ADRES con Ticket #38276 de fecha 25/03/2026, se evidencia que el usuario «Caldera Lejed Henry Osmundo» identificado con CE 907435, no registra información o no cruza en la base de datos de la Registraduría Nacional del Estado Civil – RNEC para la fecha de prestación del servicio (4/06/2019). En respuesta a la Resolución No. 0180916 de 2025, la entidad manifestó que el usuario presenta evolución documental, asociando un número de identificación diferente (PT 374063).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«Mirapex® Er 1.5 Mg Tabletas De Liberación Prolongada - Pramipexol» en la Resolución 5857 de 2018 (ATC N04BC05),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
</t>
  </si>
  <si>
    <t xml:space="preserve">RNEC: De acuerdo con el reporte generado por la Dirección de Gestión de Tecnologías de la Información y las Comunicaciones - DGTIC de la ADRES con Ticket #38276 de fecha 25/03/2026, se evidencia que el usuario «Benitez Sánchez Luis Manuel» identificado con CE 117383, no registra información o no cruza en la base de datos de la Registraduría Nacional del Estado Civil – RNEC para la fecha de prestación del servicio (12/09/2019). En respuesta a la Resolución No. 0180916 de 2025, la entidad manifestó que el usuario presenta evolución documental, asociando un número de identificación diferente (PE 961915714061946).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«Mirapex® Er 4.5 Mg - Pramipexol» en la Resolución 5857 de 2018 (ATC N04BC05),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
</t>
  </si>
  <si>
    <t>RNEC: De acuerdo con el reporte generado por la Dirección de Gestión de Tecnologías de la Información y las Comunicaciones - DGTIC de la ADRES con Ticket #38276 de fecha 25/03/2026, se evidencia que el usuario «Esculpi Trujillo Estefani Gabriela» identificado con CE 961841, no registra información o no cruza en la base de datos de la Registraduría Nacional del Estado Civil – RNEC para la fecha de prestación del servicio (08/04/2019). En respuesta a la Resolución No. 0180916 de 2025, la entidad manifestó que el usuario presenta evolución documental, asociando un número de identificación diferente (PT 5709475).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«Avamys® Spray Nasal - Fluticasona» en la Resolución 5857 de 2018 (ATC R03BA05 / R01AD08 / R01AD12),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</si>
  <si>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«Arcia Duran Denny De Jésus» identificado con CE 722915, no registra información o no cruza en la base de datos de la Registraduría Nacional del Estado Civil – RNEC para la fecha de prestación del servicio (30/09/2019). En respuesta a la Resolución No. 0180916 de 2025, la entidad manifestó que el usuario presenta evolución documental, asociando un número de identificación diferente (PE 808483624081991).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 Tabletas Recubiertas - Emtricitabina + Rilpivirina + Tenofovir» en la Resolución 5857 de 2018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</si>
  <si>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«Montilla Ramos Jorge Alejandro» identificado con CE 904243, no registra información o no cruza en la base de datos de la Registraduría Nacional del Estado Civil – RNEC para la fecha de prestación del servicio (01/10/2019). En respuesta a la Resolución No. 0180916 de 2025, la entidad manifestó que el usuario presenta evolución documental, asociando un número de identificación diferente (CE 1427558).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 Tabletas Recubiertas - Emtricitabina + Rilpivirina + Tenofovir» en la Resolución 5857 de 2018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</si>
  <si>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«García Romero Jorvinn Anibal» identificado con CE 914376, no registra información o no cruza en la base de datos de la Registraduría Nacional del Estado Civil – RNEC para la fecha de prestación del servicio (17/10/2019). En respuesta a la Resolución No. 0180916 de 2025, la entidad manifestó que el usuario presenta evolución documental, asociando un número de identificación diferente (PT 2616611).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 Tabletas Recubiertas - Emtricitabina + Rilpivirina + Tenofovir» en la Resolución 5857 de 2018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</si>
  <si>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«Aguirre Massiani Alejandro » identificado con CE 138775, no registra información o no cruza en la base de datos de la Registraduría Nacional del Estado Civil – RNEC para la fecha de prestación del servicio (1/10/2019). En respuesta a la Resolución No. 0180916 de 2025, la entidad manifestó que el usuario presenta evolución documental, asociando un número de identificación diferente (CE 747216).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«Stribild® Tabletas Recubiertas - Elvitegravir + Cobicistat + Emtricitabina + Tenofovir» en la Resolución 5857 de 2018 (ATC J05AR09),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</si>
  <si>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«Linares Zabala Ángel Javier» identificado con CE 207169, no registra información o no cruza en la base de datos de la Registraduría Nacional del Estado Civil – RNEC para la fecha de prestación del servicio (30/11/2019). En respuesta a la Resolución No. 0180916 de 2025, la entidad manifestó que el usuario presenta evolución documental, asociando un número de identificación diferente (PT 2380200).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 Tabletas Recubiertas - Emtricitabina + Rilpivirina + Tenofovir» en la Resolución 5857 de 2018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</si>
  <si>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«Cubillan Solarte Yarixza Fidelina» identificado con CE 728987, no registra información o no cruza en la base de datos de la Registraduría Nacional del Estado Civil – RNEC para la fecha de prestación del servicio (14/06/2019). En respuesta a la Resolución No. 0180916 de 2025, la entidad manifestó que el usuario presenta evolución documental, asociando un número de identificación diferente (PT 3519596).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«Revolade® Tabletas 25 Mg - Eltrombopag» en la Resolución 5857 de 2018 (ATC B02BX05),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</si>
  <si>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«Luque Oropeza Mahibel Virginia» identificado con CE 824278 no existe o no cruza en la base de la Registraduría Nacional del Estado Civil - RNEC, para la fecha de prestación 23/04/2019. 
En respuesta a la Resolución No. 0180916 de 2025, la entidad manifestó que el usuario presenta evolución documental, asociando un número de identificación diferente (PE 824278015101981),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</si>
  <si>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«Cubillan Solarte Yarixza Fidelina» identificado con CE 728987, no registra información o no cruza en la base de datos de la Registraduría Nacional del Estado Civil – RNEC para la fecha de prestación del servicio (15/08/2019). En respuesta a la Resolución No. 0180916 de 2025, la entidad manifestó que el usuario presenta evolución documental, asociando un número de identificación diferente (PT 3519596).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«Revoladeâ® Tabletas 25 Mg - Eltrombopag» en la Resolución 5857 de 2018 (ATC B02BX05),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</si>
  <si>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«Montilla Ramos Jorge Alejandro» identificado con CE 904243, no registra información o no cruza en la base de datos de la Registraduría Nacional del Estado Civil – RNEC para la fecha de prestación del servicio (29/11/2019). En respuesta a la Resolución No. 0180916 de 2025, la entidad manifestó que el usuario presenta evolución documental, asociando un número de identificación diferente (CE 1427558).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 Tabletas Recubiertas - Emtricitabina + Rilpivirina + Tenofovir» en la Resolución 5857 de 2018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</si>
  <si>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«Montilla Ramos Jorge Alejandro» identificado con CE 904243, no registra información o no cruza en la base de datos de la Registraduría Nacional del Estado Civil – RNEC para la fecha de prestación del servicio (28/10/2019). En respuesta a la Resolución No. 0180916 de 2025, la entidad manifestó que el usuario presenta evolución documental, asociando un número de identificación diferente (CE 1427558).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 Tabletas Recubiertas - Emtricitabina + Rilpivirina + Tenofovir» en la Resolución 5857 de 2018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</si>
  <si>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«Gómez Ramos Jorge » identificado con CE 228380, no registra información o no cruza en la base de datos de la Registraduría Nacional del Estado Civil – RNEC para la fecha de prestación del servicio (11/10/2019). En respuesta a la Resolución No. 0180916 de 2025, la entidad manifestó que el usuario presenta evolución documental, asociando un número de identificación diferente (PA 146372957).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«Mirapex® Er 4.5 Mg - Pramipexol» en la Resolución 5857 de 2018 (ATC N04BC05),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</si>
  <si>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 xml:space="preserve">RNEC: De acuerdo con el reporte generado por la Dirección de Gestión de Tecnologías de la Información y las Comunicaciones - DGTIC de la ADRES con Ticket #38276 de fecha 25/03/2026, se evidencia que el usuario «Gómez Ramos Jorge » identificado con CE 228380, no registra información o no cruza en la base de datos de la Registraduría Nacional del Estado Civil – RNEC para la fecha de prestación del servicio (5/09/2019). En respuesta a la Resolución No. 0180916 de 2025, la entidad manifestó que el usuario presenta evolución documental, asociando un número de identificación diferente (PA 146372957).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«Mirapex® Er 4.5 Mg - Pramipexol» en la Resolución 5857 de 2018 (ATC N04BC05),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
</t>
  </si>
  <si>
    <t>RNEC: De acuerdo con el reporte generado por la Dirección de Gestión de Tecnologías de la Información y las Comunicaciones - DGTIC de la ADRES con Ticket #38276 de fecha 25/03/2026, se evidencia que el usuario «Pérez Chirinos Irvin Joan» identificado con CE 945149, no registra información o no cruza en la base de datos de la Registraduría Nacional del Estado Civil – RNEC para la fecha de prestación del servicio (02/08/2017). En respuesta a la Resolución No. 0180916 de 2025, la entidad manifestó que el usuario presenta evolución documental, asociando un número de identificación diferente (PT 4651815).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«Lamcavir Tabletas - Abacavir + Lamivudina» en la Resolución 6408 de 2016 (ATC J05AR02),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</si>
  <si>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«Alvarado Chirinos Gerardo Luis» identificado con CE 595588, no registra información o no cruza en la base de datos de la Registraduría Nacional del Estado Civil – RNEC para la fecha de prestación del servicio (27/12/2017). En respuesta a la Resolución No. 0180916 de 2025, la entidad manifestó que el usuario presenta evolución documental, asociando un número de identificación diferente (CE 595588).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6408 de 2016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</si>
  <si>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«Fernandez Fernando » identificado con CE 21767, no registra información o no cruza en la base de datos de la Registraduría Nacional del Estado Civil – RNEC para la fecha de prestación del servicio (15/01/2018). En respuesta a la Resolución No. 0180916 de 2025, la entidad manifestó que el usuario presenta evolución documental, asociando un número de identificación diferente (PT 595477).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«Galvus Met Comprimidos Recubiertos Con Película 50 Mg /1000mg - Metformina + Vildagliptina», se evidencia que se encuentra incluida en el Plan de Beneficios en Salud para la fecha de prestación del servicio 15/01/2018, de conformidad con el Artículo 41 de la Resolución 5857 de 2018, ya que, la combinación de dos principios activos a dosis fijas se encuentra incluidos en el PBS así: Metformina ATC A10BA02 y Vildagliptina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</si>
  <si>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De acuerdo con el reporte generado por la Dirección de Gestión de Tecnologías de la Información y las Comunicaciones - DGTIC de la ADRES con Ticket #38276 de fecha 25/03/2026, se evidencia que el usuario «Pietrangeli Ugo» identificado con CE 112681 no existe o no cruza en la base de la Registraduría Nacional del Estado Civil - RNEC, para la fecha de prestación 15/12/2017. Adicionalmente, en atención a la respuesta remitida por la entidad, se realizó la validación del documento CD D20112681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</si>
  <si>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«Pietrangeli Ugo» identificado con CE 112681, no registra información o no cruza en la base de datos de la Registraduría Nacional del Estado Civil – RNEC para la fecha de prestación del servicio (15/12/2017). En respuesta a la Resolución No. 0180916 de 2025, la entidad manifestó que el usuario presenta evolución documental, asociando un número de identificación diferente (CD D20112681).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«Duodart Capsulas - Dutasterida + Tamsulosina» en la Resolución 6408 de 2016 (ATC G04CA52),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</si>
  <si>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«Pérez Chirinos Irvin Joan» identificado con CE 945149, no registra información o no cruza en la base de datos de la Registraduría Nacional del Estado Civil – RNEC para la fecha de prestación del servicio (15/12/2017). En respuesta a la Resolución No. 0180916 de 2025, la entidad manifestó que el usuario presenta evolución documental, asociando un número de identificación diferente (PT 4651815).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«Lamcavir Tabletas - Abacavir + Lamivudina» en la Resolución 6408 de 2016 (ATC J05AR02),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</si>
  <si>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«Ruiz Giraldo Jhonnatan Alexis» identificado con CE 106561, no registra información o no cruza en la base de datos de la Registraduría Nacional del Estado Civil – RNEC para la fecha de prestación del servicio (23/11/2017). En respuesta a la Resolución No. 0180916 de 2025, la entidad manifestó que el usuario presenta evolución documental, asociando un número de identificación diferente (CC 1034317638).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«Prezista Tabletas Recubiertas De 800mg - Darunavir» en la Resolución 6408 de 2016 (ATC J05AE10),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</si>
  <si>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«Irizarry De Delgado Irama Margot» identificado con CE 528842, no registra información o no cruza en la base de datos de la Registraduría Nacional del Estado Civil – RNEC para la fecha de prestación del servicio (25/01/2018). En respuesta a la Resolución No. 0180916 de 2025, la entidad manifestó que el usuario presenta evolución documental, asociando un número de identificación diferente (CE 1079532).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«Galvus Met Comprimidos Recubiertos Con Película 50 Mg /1000mg - Metformina + Vildagliptina», se evidencia que no se encuentra incluida en Plan de Beneficios en Salud - PBS, para la fecha de prestación del servicio 25/01/2018, según la Resolución 5269 de 2017, toda vez que a pesar que la Metformina si se encuentra citada en la norma (ATC A10BA02), el otro compuesto Vidagliptina no se encuentra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</si>
  <si>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«Pietrangeli Ugo» identificado con CE 112681, no registra información o no cruza en la base de datos de la Registraduría Nacional del Estado Civil – RNEC para la fecha de prestación del servicio (14/11/2017). En respuesta a la Resolución No. 0180916 de 2025, la entidad manifestó que el usuario presenta evolución documental, asociando un número de identificación diferente (CD D20112681).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«Duodart Capsulas - Dutasterida + Tamsulosina» en la Resolución 6408 de 2016 (ATC G04CA52),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</si>
  <si>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Moreno Vicente Elias» identificado con CE 433065, no registra información o no cruza en la base de datos de la Registraduría Nacional del Estado Civil – RNEC para la fecha de prestación del servicio (23/12/2017). En respuesta a la Resolución No. 0180916 de 2025, la entidad manifestó que el usuario presenta evolución documental, asociando un número de identificación diferente (CE 743306).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2 5 Mg Tabletas - Bisoprolol» en la Resolución 6408 de 2016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</si>
  <si>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Moreno Vicente Elias» identificado con CE 433065, no registra información o no cruza en la base de datos de la Registraduría Nacional del Estado Civil – RNEC para la fecha de prestación del servicio (16/11/2017). En respuesta a la Resolución No. 0180916 de 2025, la entidad manifestó que el usuario presenta evolución documental, asociando un número de identificación diferente (CE 743306).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«Hydroxyurea 500 Mg Capsulas - Hidroxiurea» en la Resolución 6408 de 2016 (ATC L01XX05),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</si>
  <si>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«Awad Salazar Nidia Del Valle» identificado con CE 126109 no existe o no cruza en la base de la Registraduría Nacional del Estado Civil - RNEC, para la fecha de prestación 28/02/2018. Adicionalmente, en atención a la respuesta remitida por la entidad, se realizó la validación del documento CE 718168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</si>
  <si>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«Fernandez Fernando » identificado con CE 21767, no registra información o no cruza en la base de datos de la Registraduría Nacional del Estado Civil – RNEC para la fecha de prestación del servicio (19/02/2018). En respuesta a la Resolución No. 0180916 de 2025, la entidad manifestó que el usuario presenta evolución documental, asociando un número de identificación diferente (PT 595477).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«Galvus Met Comprimidos Recubiertos Con Película 50 Mg /1000mg - Metformina + Vildagliptina», se evidencia que se encuentra incluida en el Plan de Beneficios en Salud para la fecha de prestación del servicio 19/02/2018, de conformidad con el Artículo 41 de la Resolución 5857 de 2018, ya que, la combinación de dos principios activos a dosis fijas se encuentra incluidos en el PBS así: Metformina ATC A10BA02 y Vildagliptina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</si>
  <si>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RNEC: De acuerdo con el reporte generado por la Dirección de Gestión de Tecnologías de la Información y las Comunicaciones - DGTIC de la ADRES con Ticket #38276 de fecha 25/03/2026, se evidencia que el usuario «Sánchez Tapias Wilmer Onirt» identificado con CE 823220, no registra información o no cruza en la base de datos de la Registraduría Nacional del Estado Civil – RNEC para la fecha de prestación del servicio (27/09/2017). En respuesta a la Resolución No. 0180916 de 2025, la entidad manifestó que el usuario presenta evolución documental, asociando un número de identificación diferente (PT 4693593).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«Tenomune - Efavirenz + Emtricitabina + Tenofovir» , se evidencia que se encuentra incluida en el Plan de Beneficios en Salud para la fecha de prestación del servicio 27/09/2017, de conformidad con el Artículo 41 de la Resolución 6408 de 2016, ya que, la combinación de dos principios activos a dosis fijas se encuentra incluidos en el PBS así: Tenofovir+Emtricitabina ATC J05AR03 y Efavirenz ATC J05AG03. Es importante señalar que, la entidad manifiesta que el costo del tratamiento con el medicamento combinado asciende a $3.361,00, según tarifas contratadas; sin embargo, no aporta soportes documentales que acrediten dicho valor. En consecuencia, y conforme a lo establecido en el numeral 2 de la norma anteriormente citada, se concluye que la tecnología en salud recobrada se considera incluida en el PBS, toda vez que la entidad no demuestra que el valor del medicamento combinado supere la sumatoria del costo de los monofármacos administrados de manera independiente, según las tarifas contratadas.</t>
  </si>
  <si>
    <t>RNEC: De acuerdo con el reporte generado por la Dirección de Gestión de Tecnologías de la Información y las Comunicaciones - DGTIC de la ADRES con Ticket #38276 de fecha 25/03/2026, se evidencia que el usuario «Alvarado Chirinos Gerardo Luis» identificado con CE 595588, no registra información o no cruza en la base de datos de la Registraduría Nacional del Estado Civil – RNEC para la fecha de prestación del servicio (23/03/2018). En respuesta a la Resolución No. 0180916 de 2025, la entidad manifestó que el usuario presenta evolución documental, asociando un número de identificación diferente (CE 595588).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5269 de 2017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</si>
  <si>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«Alvarado Chirinos Gerardo Luis» identificado con CE 595588, no registra información o no cruza en la base de datos de la Registraduría Nacional del Estado Civil – RNEC para la fecha de prestación del servicio (24/11/2017). En respuesta a la Resolución No. 0180916 de 2025, la entidad manifestó que el usuario presenta evolución documental, asociando un número de identificación diferente (CE 595588).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6408 de 2016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</si>
  <si>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«Alvarado Chirinos Gerardo Luis» identificado con CE 595588, no registra información o no cruza en la base de datos de la Registraduría Nacional del Estado Civil – RNEC para la fecha de prestación del servicio (24/01/2018). En respuesta a la Resolución No. 0180916 de 2025, la entidad manifestó que el usuario presenta evolución documental, asociando un número de identificación diferente (CE 595588).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5269 de 2017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</si>
  <si>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«Alvarado Chirinos Gerardo Luis» identificado con CE 595588, no registra información o no cruza en la base de datos de la Registraduría Nacional del Estado Civil – RNEC para la fecha de prestación del servicio (23/02/2018). En respuesta a la Resolución No. 0180916 de 2025, la entidad manifestó que el usuario presenta evolución documental, asociando un número de identificación diferente (CE 595588).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5269 de 2017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</si>
  <si>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«Alvarado Chirinos Gerardo Luis» identificado con CE 595588, no registra información o no cruza en la base de datos de la Registraduría Nacional del Estado Civil – RNEC para la fecha de prestación del servicio (24/04/2018). En respuesta a la Resolución No. 0180916 de 2025, la entidad manifestó que el usuario presenta evolución documental, asociando un número de identificación diferente (CE 595588).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5269 de 2017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</si>
  <si>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«Gómez Ramos Jorge » identificado con CE 228380, no registra información o no cruza en la base de datos de la Registraduría Nacional del Estado Civil – RNEC para la fecha de prestación del servicio (29/11/2017). En respuesta a la Resolución No. 0180916 de 2025, la entidad manifestó que el usuario presenta evolución documental, asociando un número de identificación diferente (PA 146372957).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«Mirapex Er 3.0 Mg - Pramipexol» en la Resolución 6408 de 2016 (ATC N04BC05),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</si>
  <si>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 xml:space="preserve">RNEC: De acuerdo con el reporte generado por la Dirección de Gestión de Tecnologías de la Información y las Comunicaciones - DGTIC de la ADRES con Ticket #38276 de fecha 25/03/2026, se evidencia que el usuario «Aguirre Massiani Alejandro » identificado con CE 138775, no registra información o no cruza en la base de datos de la Registraduría Nacional del Estado Civil – RNEC para la fecha de prestación del servicio (11/04/2018). En respuesta a la Resolución No. 0180916 de 2025, la entidad manifestó que el usuario presenta evolución documental, asociando un número de identificación diferente (CE 747216).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«Stribild Tabletas Recubiertas - Elvitegravir + Cobicistat + Emtricitabina + Tenofovir» en la Resolución 5269 de 2017 (ATC J05AR09),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
</t>
  </si>
  <si>
    <t>De acuerdo con el reporte generado por la Dirección de Gestión de Tecnologías de la Información y las Comunicaciones - DGTIC de la ADRES con Ticket #38276 de fecha 25/03/2026, se evidencia que el usuario «Colque Chambi Liliana Isabel» identificado con RC 637543 no existe o no cruza en la base de la Registraduría Nacional del Estado Civil - RNEC, para la fecha de prestación 26/06/2018. Adicionalmente, en atención a la respuesta remitida por la entidad, se realizó la validación del documento CE 687152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</si>
  <si>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«Piña Cuicas Gisela Del Carmen» identificado con CE 632508 no existe o no cruza en la base de la Registraduría Nacional del Estado Civil - RNEC, para la fecha de prestación 5/08/2018.   Adicionalmente, conforme al Ticket #39154, el documento  CE 738072 tampoco registra en la RNEC. 
Es importante señalar que, aunque la entidad envía soportes de reporte de periodos compensados y formularios de afiliación de la Base de Datos Única de Afiliados - BDUA, la fuente oficial es la Registraduría Nacional del Estado Civil y el documento de identidad en el archivo nacional de identificación no aparece, por consiguiente, procede la solicitud de reintegro.</t>
  </si>
  <si>
    <t>De acuerdo con el reporte generado por la Dirección de Gestión de Tecnologías de la Información y las Comunicaciones - DGTIC de la ADRES con Ticket #38276 de fecha 25/03/2026, se evidencia que el usuario «Núñez  José Joaquín» identificado con CE 433535 no existe o no cruza en la base de la Registraduría Nacional del Estado Civil - RNEC, para la fecha de prestación 15/06/2018. 
En respuesta a la Resolución No. 0180916 de 2025, la entidad manifestó que el usuario presenta evolución documental, asociando un número de identificación diferente (CE 816786),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</si>
  <si>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«Arcia Duran Denny De Jésus» identificado con CE 722915, no registra información o no cruza en la base de datos de la Registraduría Nacional del Estado Civil – RNEC para la fecha de prestación del servicio (12/06/2018). En respuesta a la Resolución No. 0180916 de 2025, la entidad manifestó que el usuario presenta evolución documental, asociando un número de identificación diferente (PE 808483624081991).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5269 de 2017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</si>
  <si>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«Mendoza Escalona Vladimir José» identificado con CE 122386, no registra información o no cruza en la base de datos de la Registraduría Nacional del Estado Civil – RNEC para la fecha de prestación del servicio (12/07/2018). En respuesta a la Resolución No. 0180916 de 2025, la entidad manifestó que el usuario presenta evolución documental, asociando un número de identificación diferente (PT 1731095).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5 Mg Tabletas Lacadas - Bisoprolol» en la Resolución 5269 de 2017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</si>
  <si>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 xml:space="preserve">De acuerdo con el reporte generado por la Dirección de Gestión de Tecnologías de la Información y las Comunicaciones - DGTIC de la ADRES con Ticket #38276 de fecha 25/03/2026, se evidencia que el usuario «Núñez  José Joaquín» identificado con CE 433535 no existe o no cruza en la base de la Registraduría Nacional del Estado Civil - RNEC, para la fecha de prestación 31/05/2018. 
En respuesta a la Resolución No. 0180916 de 2025, la entidad manifestó que el usuario presenta evolución documental, asociando un número de identificación diferente (CE 816786),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t>
  </si>
  <si>
    <t>RNEC: De acuerdo con el reporte generado por la Dirección de Gestión de Tecnologías de la Información y las Comunicaciones - DGTIC de la ADRES con Ticket #38276 de fecha 25/03/2026, se evidencia que el usuario «Álvarez De Rodríguez María Auxiliadora» identificado con CE 570537, no registra información o no cruza en la base de datos de la Registraduría Nacional del Estado Civil – RNEC para la fecha de prestación del servicio (23/07/2018). En respuesta a la Resolución No. 0180916 de 2025, la entidad manifestó que el usuario presenta evolución documental, asociando un número de identificación diferente (PT 3230157).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«Neo Veins® - Diosmina + Hesperidina » en la Resolución 5269 de 2017 (ATC C05CA03),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</si>
  <si>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«Ryan Bernard William» identificado con CE 214333, no registra información o no cruza en la base de datos de la Registraduría Nacional del Estado Civil – RNEC para la fecha de prestación del servicio (01/08/2018). En respuesta a la Resolución No. 0180916 de 2025, la entidad manifestó que el usuario presenta evolución documental, asociando un número de identificación diferente (CE 763803).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«Spiriva Respimat - Tiotropio» en la Resolución 5269 de 2017 (ATC R03BB04),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</si>
  <si>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«Ryan Bernard William» identificado con CE 214333, no registra información o no cruza en la base de datos de la Registraduría Nacional del Estado Civil – RNEC para la fecha de prestación del servicio (3/10/2018). En respuesta a la Resolución No. 0180916 de 2025, la entidad manifestó que el usuario presenta evolución documental, asociando un número de identificación diferente (CE 763803).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«Spiriva Respimat - Tiotropio» en la Resolución 5269 de 2017 (ATC R03BB04),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</si>
  <si>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 xml:space="preserve">De acuerdo con el reporte generado por la Dirección de Gestión de Tecnologías de la Información y las Comunicaciones - DGTIC de la ADRES con Ticket #38276 de fecha 25/03/2026, se evidencia que el usuario «Núñez  José Joaquín» identificado con CE 433535 no existe o no cruza en la base de la Registraduría Nacional del Estado Civil - RNEC, para la fecha de prestación 11/09/2018. 
En respuesta a la Resolución No. 0180916 de 2025, la entidad manifestó que el usuario presenta evolución documental, asociando un número de identificación diferente (CE 816786),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t>
  </si>
  <si>
    <t xml:space="preserve">De acuerdo con el reporte generado por la Dirección de Gestión de Tecnologías de la Información y las Comunicaciones - DGTIC de la ADRES con Ticket #38276 de fecha 25/03/2026, se evidencia que el usuario «Núñez  José Joaquín» identificado con CE 433535 no existe o no cruza en la base de la Registraduría Nacional del Estado Civil - RNEC, para la fecha de prestación 12/10/2018. 
En respuesta a la Resolución No. 0180916 de 2025, la entidad manifestó que el usuario presenta evolución documental, asociando un número de identificación diferente (CE 816786),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t>
  </si>
  <si>
    <t>RNEC: De acuerdo con el reporte generado por la Dirección de Gestión de Tecnologías de la Información y las Comunicaciones - DGTIC de la ADRES con Ticket #38276 de fecha 25/03/2026, se evidencia que el usuario «Pietrangeli Ugo» identificado con CE 112681, no registra información o no cruza en la base de datos de la Registraduría Nacional del Estado Civil – RNEC para la fecha de prestación del servicio (22/10/2018). En respuesta a la Resolución No. 0180916 de 2025, la entidad manifestó que el usuario presenta evolución documental, asociando un número de identificación diferente (CD D20112681).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«Duodart Capsulas - Dutasterida + Tamsulosina» en la Resolución 5269 de 2017 (ATC G04CA52),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</si>
  <si>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«Ryan Bernard William» identificado con CE 214333, no registra información o no cruza en la base de datos de la Registraduría Nacional del Estado Civil – RNEC para la fecha de prestación del servicio (3/11/2018). En respuesta a la Resolución No. 0180916 de 2025, la entidad manifestó que el usuario presenta evolución documental, asociando un número de identificación diferente (CE 763803).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«Spiriva Respimat - Tiotropio» en la Resolución 5269 de 2017 (ATC R03BB04),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</si>
  <si>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«Ryan Bernard William» identificado con CE 214333, no registra información o no cruza en la base de datos de la Registraduría Nacional del Estado Civil – RNEC para la fecha de prestación del servicio (3/10/2018). En respuesta a la Resolución No. 0180916 de 2025, la entidad manifestó que el usuario presenta evolución documental, asociando un número de identificación diferente (CE 763803).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«Gasprid M 5 Mg Tabletas - Mosaprida» en la Resolución 5269 de 2017 (ATC A03FA09),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</si>
  <si>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«Aguirre Massiani Alejandro » identificado con CE 138775, no registra información o no cruza en la base de datos de la Registraduría Nacional del Estado Civil – RNEC para la fecha de prestación del servicio (12/01/2020). En respuesta a la Resolución No. 0180916 de 2025, la entidad manifestó que el usuario presenta evolución documental, asociando un número de identificación diferente (CE 747216).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«Stribildâ® Tabletas Recubiertas - Elvitegravir + Cobicistat + Emtricitabina + Tenofovir» en la Resolución 3512 de 2019 (ATC J05AR09),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</si>
  <si>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«García Romero Jorvinn Anibal» identificado con CE 914376, no registra información o no cruza en la base de datos de la Registraduría Nacional del Estado Civil – RNEC para la fecha de prestación del servicio (19/01/2020). En respuesta a la Resolución No. 0180916 de 2025, la entidad manifestó que el usuario presenta evolución documental, asociando un número de identificación diferente (PT 2616611).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3512 de 2019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</si>
  <si>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«Cubillan Solarte Yarixza Fidelina» identificado con CE 728987, no registra información o no cruza en la base de datos de la Registraduría Nacional del Estado Civil – RNEC para la fecha de prestación del servicio (8/04/2019). En respuesta a la Resolución No. 0180916 de 2025, la entidad manifestó que el usuario presenta evolución documental, asociando un número de identificación diferente (PT 3519596).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«Dimard 200 - Hidroxicloroquina» en la Resolución 5857 de 2018 (ATC P01BA02),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</si>
  <si>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«Moreno Ragdale Cristina Kay» identificado con CE 157228, no registra información o no cruza en la base de datos de la Registraduría Nacional del Estado Civil – RNEC para la fecha de prestación del servicio (17/11/2017). En respuesta a la Resolución No. 0180916 de 2025, la entidad manifestó que el usuario presenta evolución documental, asociando un número de identificación diferente (CE 157228).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«Brilintaâ® 90 Mg - Ticagrelor» en la Resolución 6408 de 2016 (ATC B01AC24),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</si>
  <si>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«Bellorin De Rodríguez Carmen Gisela» identificado con CE 928913, no registra información o no cruza en la base de datos de la Registraduría Nacional del Estado Civil – RNEC para la fecha de prestación del servicio (15/10/2019). En respuesta a la Resolución No. 0180916 de 2025, la entidad manifestó que el usuario presenta evolución documental, asociando un número de identificación diferente (CE 1001350).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«Entresto® 100 Mg - Sacubitrilo + Valsartán» en la Resolución 5857 de 2018 (ATC C09DX04),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</si>
  <si>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«Bellorin De Rodríguez Carmen Gisela» identificado con CE 928913, no registra información o no cruza en la base de datos de la Registraduría Nacional del Estado Civil – RNEC para la fecha de prestación del servicio (15/10/2019). En respuesta a la Resolución No. 0180916 de 2025, la entidad manifestó que el usuario presenta evolución documental, asociando un número de identificación diferente (CE 1001350).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«Jardiance Duo® 12.5mg/850mg - Metformina + Empagliflozina», se evidencia que se encuentra incluida en el Plan de Beneficios en Salud para la fecha de prestación del servicio 15/10/2019, de conformidad con el Artículo 41 de la Resolución 5857 de 2018, ya que, la combinación de dos principios activos a dosis fijas se encuentra incluidos en el PBS así: Metformina ATC A10BA02 y Empagliflozina ATC A10BK.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</si>
  <si>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RNEC: De acuerdo con el reporte generado por la Dirección de Gestión de Tecnologías de la Información y las Comunicaciones - DGTIC de la ADRES con Ticket #38276 de fecha 25/03/2026, se evidencia que el usuario «Portillo Molero Elfides Margot» identificado con CE 929442, no registra información o no cruza en la base de datos de la Registraduría Nacional del Estado Civil – RNEC para la fecha de prestación del servicio (19/09/2019). En respuesta a la Resolución No. 0180916 de 2025, la entidad manifestó que el usuario presenta evolución documental, asociando un número de identificación diferente (PT 1241577).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«Venacur® 450 Mg Comprimidos - Diosmina » en la Resolución 5857 de 2018 (ATC C05CA03),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</si>
  <si>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 xml:space="preserve">RNEC: De acuerdo con el reporte generado por la Dirección de Gestión de Tecnologías de la Información y las Comunicaciones - DGTIC de la ADRES con Ticket #38276 de fecha 25/03/2026, se evidencia que el usuario «Portillo Molero Elfides Margot» identificado con CE 929442, no registra información o no cruza en la base de datos de la Registraduría Nacional del Estado Civil – RNEC para la fecha de prestación del servicio (22/08/2019). En respuesta a la Resolución No. 0180916 de 2025, la entidad manifestó que el usuario presenta evolución documental, asociando un número de identificación diferente (PT 1241577).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«Venacur® 450 Mg Comprimidos - Diosmina » en la Resolución 5857 de 2018 (ATC C05CA03), se evidencia que no se encuentra incluida en el Plan de Beneficios en Salud por nombre de medicamento, ni por subgrupo ATC, y tampoco corresponde a un medicamento para enfermedades de interés en salud pública. Así las cosas, para la fecha de prestación la tecnología era No PBS.
</t>
  </si>
  <si>
    <t>RNEC: De acuerdo con el reporte generado por la Dirección de Gestión de Tecnologías de la Información y las Comunicaciones - DGTIC de la ADRES con Ticket #38276 de fecha 25/03/2026, se evidencia que el usuario «Delgado Mojica Francisco Antonio» identificado con CE 656826, no registra información o no cruza en la base de datos de la Registraduría Nacional del Estado Civil – RNEC para la fecha de prestación del servicio (7/10/2019). En respuesta a la Resolución No. 0180916 de 2025, la entidad manifestó que el usuario presenta evolución documental, asociando un número de identificación diferente (CE 1082618).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50/1000 Mg Tabletas Recubiertas - Metformina + Sitagliptina», se evidencia que se encuentra incluida en el Plan de Beneficios en Salud para la fecha de prestación del servicio 07/10/2019,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</si>
  <si>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RNEC: De acuerdo con el reporte generado por la Dirección de Gestión de Tecnologías de la Información y las Comunicaciones - DGTIC de la ADRES con Ticket #38276 de fecha 25/03/2026, se evidencia que el usuario «Delgado Mojica Francisco Antonio» identificado con CE 656826, no registra información o no cruza en la base de datos de la Registraduría Nacional del Estado Civil – RNEC para la fecha de prestación del servicio (1/11/2019). En respuesta a la Resolución No. 0180916 de 2025, la entidad manifestó que el usuario presenta evolución documental, asociando un número de identificación diferente (CE 1082618).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50/1000 Mg Tabletas Recubiertas - Metformina + Sitagliptina», se evidencia que se encuentra incluida en el Plan de Beneficios en Salud para la fecha de prestación del servicio 1/11/2019,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</si>
  <si>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RNEC: De acuerdo con el reporte generado por la Dirección de Gestión de Tecnologías de la Información y las Comunicaciones - DGTIC de la ADRES con Ticket #38276 de fecha 25/03/2026, se evidencia que el usuario «Duran Figueroa Carmen María» identificado con CE 298673, no registra información o no cruza en la base de datos de la Registraduría Nacional del Estado Civil – RNEC para la fecha de prestación del servicio (11/09/2019). En respuesta a la Resolución No. 0180916 de 2025, la entidad manifestó que el usuario presenta evolución documental, asociando un número de identificación diferente (PE 932277104121954).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«Rapamune 1.0 Mg Grageas - Sirolimus» en la Resolución 5857 de 2018 (ATC L04AA10),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</si>
  <si>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«Aguirre Massiani Alejandro » identificado con CE 138775, no registra información o no cruza en la base de datos de la Registraduría Nacional del Estado Civil – RNEC para la fecha de prestación del servicio (30/11/2019). En respuesta a la Resolución No. 0180916 de 2025, la entidad manifestó que el usuario presenta evolución documental, asociando un número de identificación diferente (CE 747216).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«Stribildâ® Tabletas Recubiertas - Elvitegravir + Cobicistat + Emtricitabina + Tenofovir» en la Resolución 5857 de 2018 (ATC J05AR09),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</si>
  <si>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«Montilla Ramos Jorge Alejandro» identificado con CE 904243, no registra información o no cruza en la base de datos de la Registraduría Nacional del Estado Civil – RNEC para la fecha de prestación del servicio (23/12/2019). En respuesta a la Resolución No. 0180916 de 2025, la entidad manifestó que el usuario presenta evolución documental, asociando un número de identificación diferente (CE 1427558).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5857 de 2018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</si>
  <si>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 xml:space="preserve">RNEC: De acuerdo con el reporte generado por la Dirección de Gestión de Tecnologías de la Información y las Comunicaciones - DGTIC de la ADRES con Ticket #38276 de fecha 25/03/2026, se evidencia que el usuario «Caldera Lejed Henry Osmundo» identificado con CE 907435, no registra información o no cruza en la base de datos de la Registraduría Nacional del Estado Civil – RNEC para la fecha de prestación del servicio (7/10/2019). En respuesta a la Resolución No. 0180916 de 2025, la entidad manifestó que el usuario presenta evolución documental, asociando un número de identificación diferente (PT 374063).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«Mirapex® Er 1.5 Mg Tabletas De Liberación Prolongada - Pramipexol» en la Resolución 5857 de 2018 (ATC N04BC05),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
</t>
  </si>
  <si>
    <t>RNEC: De acuerdo con el reporte generado por la Dirección de Gestión de Tecnologías de la Información y las Comunicaciones - DGTIC de la ADRES con Ticket #38276 de fecha 25/03/2026, se evidencia que el usuario «Gerardo Cesar Millan Peter» identificado con CE 568678, no registra información o no cruza en la base de datos de la Registraduría Nacional del Estado Civil – RNEC para la fecha de prestación del servicio (10/10/2019). En respuesta a la Resolución No. 0180916 de 2025, la entidad manifestó que el usuario presenta evolución documental, asociando un número de identificación diferente (PT 821487).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«Airflusal Forspiro 50 Mcg/250mcg - Salmeterol + Fluticasona» en la Resolución 5857 de 2018 (ATC R03AK06),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</si>
  <si>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«Ramírez Mosquera Victor Hugo» identificado con CE 816413, no registra información o no cruza en la base de datos de la Registraduría Nacional del Estado Civil – RNEC para la fecha de prestación del servicio (18/09/2019). En respuesta a la Resolución No. 0180916 de 2025, la entidad manifestó que el usuario presenta evolución documental, asociando un número de identificación diferente (PT 4969249).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«Avaxim 160u - Vacuna antihepatitis A» en la Resolución 5857 de 2018 (J07BC02), se evidencia que no se encuentra incluida en el Plan de Beneficios en Salud por nombre de medicamento, ni por subgrupo ATC.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</si>
  <si>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«Araujo Domínguez Yumery » identificado con CE 498983, no registra información o no cruza en la base de datos de la Registraduría Nacional del Estado Civil – RNEC para la fecha de prestación del servicio (3/10/2019). En respuesta a la Resolución No. 0180916 de 2025, la entidad manifestó que el usuario presenta evolución documental, asociando un número de identificación diferente (PT 821487).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50/1000 Mg Tabletas Recubiertas - Metformina + Sitagliptina», se evidencia que se encuentra incluida en el Plan de Beneficios en Salud para la fecha de prestación del servicio 03/10/2019,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</si>
  <si>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RNEC: De acuerdo con el reporte generado por la Dirección de Gestión de Tecnologías de la Información y las Comunicaciones - DGTIC de la ADRES con Ticket #38276 de fecha 25/03/2026, se evidencia que el usuario «Cubillan Solarte Yarixza Fidelina» identificado con CE 728987, no registra información o no cruza en la base de datos de la Registraduría Nacional del Estado Civil – RNEC para la fecha de prestación del servicio (19/12/2019). En respuesta a la Resolución No. 0180916 de 2025, la entidad manifestó que el usuario presenta evolución documental, asociando un número de identificación diferente (PT 3519596).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«Revoladeâ® Tabletas 25 Mg - Eltrombopag» en la Resolución 5857 de 2018 (ATC B02BX05),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</si>
  <si>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«Irizarry De Delgado Irama Margot» identificado con CE 528842, no registra información o no cruza en la base de datos de la Registraduría Nacional del Estado Civil – RNEC para la fecha de prestación del servicio (21/02/2018). En respuesta a la Resolución No. 0180916 de 2025, la entidad manifestó que el usuario presenta evolución documental, asociando un número de identificación diferente (CE 1079532).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«Galvus Met Comprimidos Recubiertos Con Película 50 Mg /1000mg - Metformina + Vildagliptina», se evidencia que no se encuentra incluida en Plan de Beneficios en Salud - PBS, para la fecha de prestación del servicio 21/02/2018, según la Resolución 5269 de 2017, toda vez que a pesar que la Metformina si se encuentra citada en la norma (ATC A10BA02), el otro compuesto Vidagliptina no se encuentra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</si>
  <si>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Moreno Vicente Elias» identificado con CE 433065, no registra información o no cruza en la base de datos de la Registraduría Nacional del Estado Civil – RNEC para la fecha de prestación del servicio (16/11/2017). En respuesta a la Resolución No. 0180916 de 2025, la entidad manifestó que el usuario presenta evolución documental, asociando un número de identificación diferente (CE 743306).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2 5 Mg Tabletas - Bisoprolol» en la Resolución 6408 de 2016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</si>
  <si>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«Teran Pedro María» identificado con CE 973466 no existe o no cruza en la base de la Registraduría Nacional del Estado Civil - RNEC, para la fecha de prestación 11/12/2017.
En respuesta a la Resolución No. 0180916 de 2025, la entidad manifestó que el usuario presenta evolución documental, asociando un número de identificación diferente (CE 596387),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</si>
  <si>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«Gómez Ramos Jorge » identificado con CE 228380, no registra información o no cruza en la base de datos de la Registraduría Nacional del Estado Civil – RNEC para la fecha de prestación del servicio (2/02/2018). En respuesta a la Resolución No. 0180916 de 2025, la entidad manifestó que el usuario presenta evolución documental, asociando un número de identificación diferente (PA 146372957).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«Mirapex Er 3.0 Mg - Pramipexol» en la Resolución 5269 de 2017 (ATC N04BC05),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</si>
  <si>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«Alvarado Chirinos Gerardo Luis» identificado con CE 595588, no registra información o no cruza en la base de datos de la Registraduría Nacional del Estado Civil – RNEC para la fecha de prestación del servicio (26/05/2018). En respuesta a la Resolución No. 0180916 de 2025, la entidad manifestó que el usuario presenta evolución documental, asociando un número de identificación diferente (CE 595588).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5269 de 2017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</si>
  <si>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Moreno Vicente Elias» identificado con CE 433065, no registra información o no cruza en la base de datos de la Registraduría Nacional del Estado Civil – RNEC para la fecha de prestación del servicio (10/03/2018). En respuesta a la Resolución No. 0180916 de 2025, la entidad manifestó que el usuario presenta evolución documental, asociando un número de identificación diferente (CE 743306).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«Concor 2 5 Mg Tabletas - Bisoprolol» en la Resolución 5269 de 2017 (ATC C07AB07),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</si>
  <si>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«Pietrangeli Ugo» identificado con CE 112681 no existe o no cruza en la base de la Registraduría Nacional del Estado Civil - RNEC, para la fecha de prestación 23/04/2018.  Adicionalmente, en atención a la respuesta remitida por la entidad, se realizó la validación del documento CD D20112681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</si>
  <si>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«Porras Rangel Humberto Franklin» identificado con CE 174982, no registra información o no cruza en la base de datos de la Registraduría Nacional del Estado Civil – RNEC para la fecha de prestación del servicio (06/07/2018). En respuesta a la Resolución No. 0180916 de 2025, la entidad manifestó que el usuario presenta evolución documental, asociando un número de identificación diferente (PT 4120871).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«Doxopeg 20 Mg / 10 Ml Suspensión Liposomada Pegilada Inyectable - Doxorubicina liposomal pegilada» en la Resolución 5269 de 2017 (ATC L01DB01),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</si>
  <si>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«Medina García Mauro José» identificado con CE 825677, no registra información o no cruza en la base de datos de la Registraduría Nacional del Estado Civil – RNEC para la fecha de prestación del servicio (18/06/2018). En respuesta a la Resolución No. 0180916 de 2025, la entidad manifestó que el usuario presenta evolución documental, asociando un número de identificación diferente (CE 659203).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«Winadeine F-Tabletas - Acetaminofén + Fosfato de codeína» en la Resolución 5269 de 2017 (ATC N02AJ06),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</si>
  <si>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«Piña Cuicas Gisela Del Carmen» identificado con CE 632508 no existe o no cruza en la base de la Registraduría Nacional del Estado Civil - RNEC, para la fecha de prestación 29/05/2018. Adicionalmente, conforme al Ticket #39154, el documento  CE 738072 tampoco registra en la RNEC. 
Es importante señalar que, aunque la entidad envía soportes de reporte de periodos compensados y formularios de afiliación de la Base de Datos Única de Afiliados - BDUA, la fuente oficial es la Registraduría Nacional del Estado Civil y el documento de identidad en el archivo nacional de identificación no aparece, por consiguiente, procede la solicitud de reintegro.</t>
  </si>
  <si>
    <t>De acuerdo con el reporte generado por la Dirección de Gestión de Tecnologías de la Información y las Comunicaciones - DGTIC de la ADRES con Ticket #38276 de fecha 25/03/2026, se evidencia que el usuario «Hernández Urbina José Francisco» identificado con CE 127503 no existe o no cruza en la base de la Registraduría Nacional del Estado Civil - RNEC, para la fecha de prestación 15/08/2018.
En respuesta a la Resolución No. 0180916 de 2025, la entidad manifestó que el usuario presenta evolución documental, asociando un número de identificación diferente (PE 940335230081965),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</si>
  <si>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«Salvatti Álvarez Tizziana Saioa» identificado con CE 645685 no existe o no cruza en la base de la Registraduría Nacional del Estado Civil - RNEC, para la fecha de prestación 16/01/2019.  Adicionalmente, en atención a la respuesta remitida por la entidad, se realizó la validación del documento PT 241387 mediante el Ticket No. 39154, el cual tampoco se encuentra registrado en la base de datos de la RNEC.
No obstante, tras la validación efectuada, no se evidencia registro alguno de los documentos de identidad asociados al usuario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</si>
  <si>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«Quevedo Yagua Jesús Antonio» identificado con CE 595922, no registra información o no cruza en la base de datos de la Registraduría Nacional del Estado Civil – RNEC para la fecha de prestación del servicio (28/01/2019). En respuesta a la Resolución No. 0180916 de 2025, la entidad manifestó que el usuario presenta evolución documental, asociando un número de identificación diferente (PT 1413498).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«Cialis 5 Mg - Tadalafilo» en la Resolución 5857 de 2018 (ATC G04BE08),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</si>
  <si>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«Delgado Mojica Francisco Antonio» identificado con CE 656826, no registra información o no cruza en la base de datos de la Registraduría Nacional del Estado Civil – RNEC para la fecha de prestación del servicio (26/03/2019). En respuesta a la Resolución No. 0180916 de 2025, la entidad manifestó que el usuario presenta evolución documental, asociando un número de identificación diferente (CE 1082618).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«Janumet® 50/1000 Mg Tabletas Recubiertas - Metformina + Sitagliptina», se evidencia que se encuentra incluida en el Plan de Beneficios en Salud para la fecha de prestación del servicio 26/03/2019, de conformidad con el Artículo 41 de la Resolución 5857 de 2018, ya que, la combinación de dos principios activos a dosis fijas se encuentra incluidos en el PBS así: Metformina ATC A10BA02 y Sitagliptina ATC A10BH. Así las cosas, según el numeral 2 de la norma anteriormente citada, la tecnología en salud recobrada se encuentra incluida toda vez que, la entidad recobrante no demuestra que el valor del medicamento combinado sea mayor a la sumatoria del costo de los monofármacos por separado según tarifas contratadas.</t>
  </si>
  <si>
    <t>RNEC: De acuerdo con el reporte generado por la Dirección de Gestión de Tecnologías de la Información y las Comunicaciones - DGTIC de la ADRES con Ticket #38276 de fecha 25/03/2026, se evidencia que el usuario «Gómez Velasquez Berenice» identificado con CE 607195, no registra información o no cruza en la base de datos de la Registraduría Nacional del Estado Civil – RNEC para la fecha de prestación del servicio (27/06/2019). En respuesta a la Resolución No. 0180916 de 2025, la entidad manifestó que el usuario presenta evolución documental, asociando un número de identificación diferente (PE 948359226071952).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«Clemaxclin® 2 Mg/2ml Solución Inyectable - Clemastina» en la Resolución 5857 de 2018 (ATC R06AA04),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</si>
  <si>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«Aguirre Massiani Alejandro » identificado con CE 138775, no registra información o no cruza en la base de datos de la Registraduría Nacional del Estado Civil – RNEC para la fecha de prestación del servicio (18/07/2018). En respuesta a la Resolución No. 0180916 de 2025, la entidad manifestó que el usuario presenta evolución documental, asociando un número de identificación diferente (CE 747216).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«Stribild Tabletas Recubiertas - Elvitegravir + Cobicistat + Emtricitabina + Tenofovir» en la Resolución 5269 de 2017 (ATC J05AR09),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</si>
  <si>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«Aguirre Massiani Alejandro » identificado con CE 138775, no registra información o no cruza en la base de datos de la Registraduría Nacional del Estado Civil – RNEC para la fecha de prestación del servicio (21/06/2018). En respuesta a la Resolución No. 0180916 de 2025, la entidad manifestó que el usuario presenta evolución documental, asociando un número de identificación diferente (CE 747216).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«Stribild Tabletas Recubiertas - Elvitegravir + Cobicistat + Emtricitabina + Tenofovir» en la Resolución 5269 de 2017 (ATC J05AR09),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</si>
  <si>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«Morillo Aristeigueta Gregori William» identificado con CE 742672, no registra información o no cruza en la base de datos de la Registraduría Nacional del Estado Civil – RNEC para la fecha de prestación del servicio (25/06/2018). En respuesta a la Resolución No. 0180916 de 2025, la entidad manifestó que el usuario presenta evolución documental, asociando un número de identificación diferente (CE 600304).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«Complera Tabletas Recubiertas - Emtricitabina + Rilpivirina + Tenofovir» en la Resolución 5269 de 2017 (ATC J05AR08), se evidencia que ninguno de sus principios activos se encontraba incluido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</si>
  <si>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«Ryan Bernard William» identificado con CE 214333, no registra información o no cruza en la base de datos de la Registraduría Nacional del Estado Civil – RNEC para la fecha de prestación del servicio (3/11/2018). En respuesta a la Resolución No. 0180916 de 2025, la entidad manifestó que el usuario presenta evolución documental, asociando un número de identificación diferente (CE 763803).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«Wellbutrin Xl 150 Mg - Bupropion» en la Resolución 5269 de 2017 (ATC N06AX12),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</si>
  <si>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«Hernández Urbina José Francisco» identificado con CE 127503 no existe o no cruza en la base de la Registraduría Nacional del Estado Civil - RNEC, para la fecha de prestación 10/11/2018. 
En respuesta a la Resolución No. 0180916 de 2025, la entidad manifestó que el usuario presenta evolución documental, asociando un número de identificación diferente (PE 940335230081965),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</si>
  <si>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«Hernández Urbina José Francisco» identificado con CE 127503 no existe o no cruza en la base de la Registraduría Nacional del Estado Civil - RNEC, para la fecha de prestación 11/12/2018.
En respuesta a la Resolución No. 0180916 de 2025, la entidad manifestó que el usuario presenta evolución documental, asociando un número de identificación diferente (PE 940335230081965),  el cual sí se encuentra registrado en la RNEC, de conformidad con el reporte generado por la DGTIC mediante el Ticket No. 39154.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</si>
  <si>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RNEC: De acuerdo con el reporte generado por la Dirección de Gestión de Tecnologías de la Información y las Comunicaciones - DGTIC de la ADRES con Ticket #38276 de fecha 25/03/2026, se evidencia que el usuario «Irizarry De Delgado Irama Margot» identificado con CE 528842, no registra información o no cruza en la base de datos de la Registraduría Nacional del Estado Civil – RNEC para la fecha de prestación del servicio (24/11/2018). En respuesta a la Resolución No. 0180916 de 2025, la entidad manifestó que el usuario presenta evolución documental, asociando un número de identificación diferente (CE 1079532).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«Galvus Met Comprimidos Recubiertos Con Película 50 Mg /1000mg - Metformina + Vildagliptina», se evidencia que no se encuentra incluida en Plan de Beneficios en Salud - PBS, para la fecha de prestación del servicio 24/11/2018, según la Resolución 5269 de 2017, toda vez que a pesar que la Metformina si se encuentra citada en la norma (ATC A10BA02), el otro compuesto Vidagliptina no se encuentra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</si>
  <si>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Moran Rosa » identificado con CE 436779, no registra información o no cruza en la base de datos de la Registraduría Nacional del Estado Civil – RNEC para la fecha de prestación del servicio (02/10/2019). En respuesta a la Resolución No. 0180916 de 2025, la entidad manifestó que el usuario presenta evolución documental, asociando un número de identificación diferente (PT 1436464).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«Reampl® - Palbociclib» en la Resolución 5857 de 2018 (ATC L01EF01),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</si>
  <si>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Moran Rosa » identificado con CE 436779, no registra información o no cruza en la base de datos de la Registraduría Nacional del Estado Civil – RNEC para la fecha de prestación del servicio (6/08/2019). En respuesta a la Resolución No. 0180916 de 2025, la entidad manifestó que el usuario presenta evolución documental, asociando un número de identificación diferente (PT 1436464).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«Reampl® - Palbociclib» en la Resolución 5857 de 2018 (ATC L01EF01),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</si>
  <si>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«Rodríguez Moran Rosa » identificado con CE 436779, no registra información o no cruza en la base de datos de la Registraduría Nacional del Estado Civil – RNEC para la fecha de prestación del servicio (28/08/2019). En respuesta a la Resolución No. 0180916 de 2025, la entidad manifestó que el usuario presenta evolución documental, asociando un número de identificación diferente (PT 1436464).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«Reampl® - Palbociclib» en la Resolución 5857 de 2018 (ATC L01EF01),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</si>
  <si>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«López Delgado Laizner Isaac» identificado con PA 719689, no registra información o no cruza en la base de datos de la Registraduría Nacional del Estado Civil – RNEC para la fecha de prestación del servicio (07/12/2019). En respuesta a la Resolución No. 0180916 de 2025, la entidad manifestó que el usuario presenta evolución documental, asociando un número de identificación diferente (PE 915310606082015).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«Fluamar® - Salmeterol + Fluticasona» en la Resolución 5857 de 2018 (ATC R03AK06),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</si>
  <si>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RNEC: De acuerdo con el reporte generado por la Dirección de Gestión de Tecnologías de la Información y las Comunicaciones - DGTIC de la ADRES con Ticket #38276 de fecha 25/03/2026, se evidencia que el usuario «Bellorin De Rodríguez Carmen Gisela» identificado con CE 928913, no registra información o no cruza en la base de datos de la Registraduría Nacional del Estado Civil – RNEC para la fecha de prestación del servicio (14/12/2019). En respuesta a la Resolución No. 0180916 de 2025, la entidad manifestó que el usuario presenta evolución documental, asociando un número de identificación diferente (CE 1001350).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
Medicamentos y Procedimientos Incluidos en el PBS: Según verificación de la tecnología en salud recobrada «Entresto® 100 Mg - Sacubitrilo + Valsartán» en la Resolución 5857 de 2018 (ATC C09DX04), se evidencia que no se encuentra incluida en el Plan de Beneficios en Salud por nombre de medicamento, ni por subgrupo ATC, y tampoco corresponde a un medicamento para enfermedades de interés en salud pública. Así las cosas, para la fecha de prestación la tecnología era No PBS.</t>
  </si>
  <si>
    <t>De acuerdo con el reporte generado por la Dirección de Gestión de Tecnologías de la Información y las Comunicaciones - DGTIC de la ADRES con Ticket #38276 de fecha 25/03/2026, se evidencia que el usuario «Padua Oviedo María Ángel» identificado con CE 894038, no registra información válida en la base de datos de la Registraduría Nacional del Estado Civil (RNEC) para la fecha de prestación del servicio 23/01/2019.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</si>
  <si>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«Padua Oviedo María Ángel» identificado con CE 894038, no registra información válida en la base de datos de la Registraduría Nacional del Estado Civil (RNEC) para la fecha de prestación del servicio 24/05/2019.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</si>
  <si>
    <t>De acuerdo con el reporte generado por la Dirección de Gestión de Tecnologías de la Información y las Comunicaciones - DGTIC de la ADRES con Ticket #38276 de fecha 25/03/2026, se evidencia que el usuario «Padua Oviedo María Ángel» identificado con CE 894038, no registra información válida en la base de datos de la Registraduría Nacional del Estado Civil (RNEC) para la fecha de prestación del servicio 6/07/2019. La entidad en respuesta a la Resolución No. 0180916 de 2025, indica que el usuario presenta evolución documental, no obstante, tras la validación realizada, no se evidencia registro alguno del documento de identidad inicialmente reportado y con el cual se efectuó el pago, ni se aportaron soportes que acrediten su existencia o permitan desvirtuar la causal observada. En consecuencia, procede la solicitud de reintegro.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</si>
</sst>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 #,##0.00\ &quot;(Capital)&quot;"/>
    <numFmt numFmtId="165" formatCode="d/mm/yyyy;@"/>
    <numFmt numFmtId="166" formatCode="&quot;$&quot;\ #,##0.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
      <sz val="8"/>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63">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4" fontId="4" fillId="0"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9" fontId="3" fillId="0" borderId="1" xfId="2" applyFont="1" applyBorder="1" applyAlignment="1">
      <alignment horizontal="right"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4" fontId="4" fillId="0" borderId="1" xfId="1" applyFont="1" applyBorder="1" applyAlignment="1">
      <alignment horizontal="center" vertical="center"/>
    </xf>
    <xf numFmtId="166" fontId="6"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vertical="center"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1" fontId="4" fillId="0" borderId="1" xfId="0" quotePrefix="1" applyNumberFormat="1" applyFont="1" applyBorder="1" applyAlignment="1">
      <alignment horizontal="left" vertical="center"/>
    </xf>
    <xf numFmtId="1" fontId="4" fillId="0" borderId="1" xfId="0" applyNumberFormat="1" applyFont="1" applyBorder="1" applyAlignment="1">
      <alignment horizontal="left" vertical="center"/>
    </xf>
    <xf numFmtId="1" fontId="4" fillId="0" borderId="1" xfId="0" applyNumberFormat="1"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9" fontId="3" fillId="0" borderId="12" xfId="2" applyFont="1" applyBorder="1" applyAlignment="1">
      <alignment horizontal="right" vertical="center" wrapText="1"/>
    </xf>
    <xf numFmtId="9" fontId="3" fillId="0" borderId="13" xfId="2" applyFont="1" applyBorder="1" applyAlignment="1">
      <alignment horizontal="right" vertical="center" wrapText="1"/>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cellXfs>
  <cellStyles count="4">
    <cellStyle name="Moneda" xfId="1" builtinId="4"/>
    <cellStyle name="Moneda 2" xfId="3" xr:uid="{00000000-0005-0000-0000-000001000000}"/>
    <cellStyle name="Normal" xfId="0" builtinId="0"/>
    <cellStyle name="Porcentaje" xfId="2" builtinId="5"/>
  </cellStyles>
  <dxfs count="0"/>
  <tableStyles count="0" defaultTableStyle="TableStyleMedium2" defaultPivotStyle="PivotStyleLight16"/>
  <colors>
    <mruColors>
      <color rgb="FF175099"/>
      <color rgb="FF3EC2B5"/>
      <color rgb="FF00FFFF"/>
      <color rgb="FFFF2F2F"/>
      <color rgb="FF38B0A5"/>
      <color rgb="FF38C6B8"/>
      <color rgb="FF32B0A5"/>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G266"/>
  <sheetViews>
    <sheetView showGridLines="0" tabSelected="1" topLeftCell="I1" zoomScale="64" zoomScaleNormal="64" workbookViewId="0">
      <pane ySplit="11" topLeftCell="A12" activePane="bottomLeft" state="frozen"/>
      <selection pane="bottomLeft" activeCell="W12" sqref="W12"/>
    </sheetView>
  </sheetViews>
  <sheetFormatPr baseColWidth="10" defaultColWidth="0" defaultRowHeight="14.25" zeroHeight="1" x14ac:dyDescent="0.25"/>
  <cols>
    <col min="1" max="1" width="4" style="4" customWidth="1"/>
    <col min="2" max="2" width="7" style="11" customWidth="1"/>
    <col min="3" max="3" width="17.140625" style="11" customWidth="1"/>
    <col min="4" max="4" width="18" style="12" customWidth="1"/>
    <col min="5" max="5" width="16.140625" style="12" customWidth="1"/>
    <col min="6" max="6" width="13.85546875" style="4" customWidth="1"/>
    <col min="7" max="7" width="13" style="4" customWidth="1"/>
    <col min="8" max="8" width="29.85546875" style="4" bestFit="1" customWidth="1"/>
    <col min="9" max="9" width="15.85546875" style="4" customWidth="1"/>
    <col min="10" max="10" width="25.140625" style="4" customWidth="1"/>
    <col min="11" max="11" width="37.42578125" style="12" customWidth="1"/>
    <col min="12" max="12" width="22.140625" style="4" customWidth="1"/>
    <col min="13" max="13" width="58" style="4" customWidth="1"/>
    <col min="14" max="14" width="25.28515625" style="4" bestFit="1" customWidth="1"/>
    <col min="15" max="15" width="18" style="4" customWidth="1"/>
    <col min="16" max="16" width="18.85546875" style="4" customWidth="1"/>
    <col min="17" max="17" width="17.5703125" style="4" customWidth="1"/>
    <col min="18" max="18" width="17" style="4" customWidth="1"/>
    <col min="19" max="19" width="18.28515625" style="12" customWidth="1"/>
    <col min="20" max="20" width="33.140625" style="4" customWidth="1"/>
    <col min="21" max="21" width="84" style="4" customWidth="1"/>
    <col min="22" max="22" width="21.42578125" style="4" customWidth="1"/>
    <col min="23" max="23" width="7" style="4" customWidth="1"/>
    <col min="24" max="25" width="39" style="4" hidden="1" customWidth="1"/>
    <col min="26" max="29" width="0" style="4" hidden="1"/>
    <col min="30" max="33" width="39" style="4" hidden="1"/>
    <col min="34" max="16384" width="7.28515625" style="4" hidden="1"/>
  </cols>
  <sheetData>
    <row r="1" spans="1:22" ht="15.75" customHeight="1" x14ac:dyDescent="0.25"/>
    <row r="2" spans="1:22" ht="25.5" customHeight="1" x14ac:dyDescent="0.25">
      <c r="B2" s="27" t="e" vm="1">
        <v>#VALUE!</v>
      </c>
      <c r="C2" s="28"/>
      <c r="D2" s="29"/>
      <c r="E2" s="51" t="s">
        <v>0</v>
      </c>
      <c r="F2" s="39" t="s">
        <v>1</v>
      </c>
      <c r="G2" s="40"/>
      <c r="H2" s="46" t="str">
        <f>D12</f>
        <v>Compensar E.P.S.</v>
      </c>
      <c r="I2" s="46"/>
      <c r="J2" s="46"/>
      <c r="K2" s="47"/>
      <c r="L2" s="46"/>
      <c r="M2" s="46"/>
      <c r="N2" s="46"/>
      <c r="O2" s="46"/>
      <c r="P2" s="46"/>
      <c r="Q2" s="46"/>
      <c r="R2" s="46"/>
      <c r="S2" s="46"/>
      <c r="T2" s="59" t="s">
        <v>2</v>
      </c>
      <c r="U2" s="57">
        <f>+SUM(U4:U7)</f>
        <v>254</v>
      </c>
      <c r="V2" s="55">
        <v>1</v>
      </c>
    </row>
    <row r="3" spans="1:22" ht="5.25" customHeight="1" x14ac:dyDescent="0.25">
      <c r="B3" s="30"/>
      <c r="C3" s="31"/>
      <c r="D3" s="32"/>
      <c r="E3" s="52"/>
      <c r="F3" s="41"/>
      <c r="G3" s="42"/>
      <c r="H3" s="46"/>
      <c r="I3" s="46"/>
      <c r="J3" s="46"/>
      <c r="K3" s="47"/>
      <c r="L3" s="46"/>
      <c r="M3" s="46"/>
      <c r="N3" s="46"/>
      <c r="O3" s="46"/>
      <c r="P3" s="46"/>
      <c r="Q3" s="46"/>
      <c r="R3" s="46"/>
      <c r="S3" s="46"/>
      <c r="T3" s="60"/>
      <c r="U3" s="58"/>
      <c r="V3" s="56"/>
    </row>
    <row r="4" spans="1:22" ht="19.5" customHeight="1" x14ac:dyDescent="0.25">
      <c r="B4" s="30"/>
      <c r="C4" s="31"/>
      <c r="D4" s="32"/>
      <c r="E4" s="52"/>
      <c r="F4" s="39" t="s">
        <v>3</v>
      </c>
      <c r="G4" s="40"/>
      <c r="H4" s="48" t="s">
        <v>4</v>
      </c>
      <c r="I4" s="49"/>
      <c r="J4" s="49"/>
      <c r="K4" s="50"/>
      <c r="L4" s="49"/>
      <c r="M4" s="49"/>
      <c r="N4" s="49"/>
      <c r="O4" s="49"/>
      <c r="P4" s="49"/>
      <c r="Q4" s="49"/>
      <c r="R4" s="49"/>
      <c r="S4" s="49"/>
      <c r="T4" s="16" t="s">
        <v>5</v>
      </c>
      <c r="U4" s="17">
        <f>+COUNTIF(T12:T265,"01 Procede")</f>
        <v>217</v>
      </c>
      <c r="V4" s="18">
        <f>U4/$U$2</f>
        <v>0.85433070866141736</v>
      </c>
    </row>
    <row r="5" spans="1:22" ht="19.5" customHeight="1" x14ac:dyDescent="0.25">
      <c r="B5" s="30"/>
      <c r="C5" s="31"/>
      <c r="D5" s="32"/>
      <c r="E5" s="52"/>
      <c r="F5" s="41"/>
      <c r="G5" s="42"/>
      <c r="H5" s="49"/>
      <c r="I5" s="49"/>
      <c r="J5" s="49"/>
      <c r="K5" s="50"/>
      <c r="L5" s="49"/>
      <c r="M5" s="49"/>
      <c r="N5" s="49"/>
      <c r="O5" s="49"/>
      <c r="P5" s="49"/>
      <c r="Q5" s="49"/>
      <c r="R5" s="49"/>
      <c r="S5" s="49"/>
      <c r="T5" s="16" t="s">
        <v>6</v>
      </c>
      <c r="U5" s="17">
        <f>+COUNTIF(T12:T265,"02 No Procede")</f>
        <v>37</v>
      </c>
      <c r="V5" s="18">
        <f>U5/$U$2</f>
        <v>0.14566929133858267</v>
      </c>
    </row>
    <row r="6" spans="1:22" ht="15.75" customHeight="1" x14ac:dyDescent="0.25">
      <c r="B6" s="30"/>
      <c r="C6" s="31"/>
      <c r="D6" s="32"/>
      <c r="E6" s="52"/>
      <c r="F6" s="39" t="s">
        <v>7</v>
      </c>
      <c r="G6" s="40"/>
      <c r="H6" s="45" t="s">
        <v>8</v>
      </c>
      <c r="I6" s="46"/>
      <c r="J6" s="46"/>
      <c r="K6" s="47"/>
      <c r="L6" s="46"/>
      <c r="M6" s="46"/>
      <c r="N6" s="46"/>
      <c r="O6" s="46"/>
      <c r="P6" s="46"/>
      <c r="Q6" s="46"/>
      <c r="R6" s="46"/>
      <c r="S6" s="46"/>
      <c r="T6" s="16" t="s">
        <v>9</v>
      </c>
      <c r="U6" s="17">
        <f>+COUNTIF(T12:T265,"03 Sin Concepto")</f>
        <v>0</v>
      </c>
      <c r="V6" s="18">
        <f>U6/$U$2</f>
        <v>0</v>
      </c>
    </row>
    <row r="7" spans="1:22" ht="16.5" customHeight="1" x14ac:dyDescent="0.25">
      <c r="B7" s="30"/>
      <c r="C7" s="31"/>
      <c r="D7" s="32"/>
      <c r="E7" s="52"/>
      <c r="F7" s="41"/>
      <c r="G7" s="42"/>
      <c r="H7" s="46"/>
      <c r="I7" s="46"/>
      <c r="J7" s="46"/>
      <c r="K7" s="47"/>
      <c r="L7" s="46"/>
      <c r="M7" s="46"/>
      <c r="N7" s="46"/>
      <c r="O7" s="46"/>
      <c r="P7" s="46"/>
      <c r="Q7" s="46"/>
      <c r="R7" s="46"/>
      <c r="S7" s="46"/>
      <c r="T7" s="16" t="s">
        <v>10</v>
      </c>
      <c r="U7" s="17">
        <f>+COUNTIF(T12:T265,"04 Cancelar")</f>
        <v>0</v>
      </c>
      <c r="V7" s="18">
        <f>U7/$U$2</f>
        <v>0</v>
      </c>
    </row>
    <row r="8" spans="1:22" ht="22.5" customHeight="1" x14ac:dyDescent="0.25">
      <c r="B8" s="30"/>
      <c r="C8" s="31"/>
      <c r="D8" s="32"/>
      <c r="E8" s="53"/>
      <c r="F8" s="37" t="s">
        <v>11</v>
      </c>
      <c r="G8" s="38"/>
      <c r="H8" s="43" t="s">
        <v>12</v>
      </c>
      <c r="I8" s="43"/>
      <c r="J8" s="43"/>
      <c r="K8" s="44"/>
      <c r="L8" s="43"/>
      <c r="M8" s="43"/>
      <c r="N8" s="43"/>
      <c r="O8" s="43"/>
      <c r="P8" s="43"/>
      <c r="Q8" s="43"/>
      <c r="R8" s="43"/>
      <c r="S8" s="43"/>
      <c r="T8" s="61" t="s">
        <v>13</v>
      </c>
      <c r="U8" s="33">
        <f>SUM(V12:V265)</f>
        <v>182587240.47</v>
      </c>
      <c r="V8" s="34"/>
    </row>
    <row r="9" spans="1:22" x14ac:dyDescent="0.25">
      <c r="B9" s="13"/>
      <c r="C9" s="14"/>
      <c r="D9" s="15"/>
      <c r="E9" s="5" t="s">
        <v>14</v>
      </c>
      <c r="F9" s="54" t="s">
        <v>15</v>
      </c>
      <c r="G9" s="54"/>
      <c r="H9" s="54"/>
      <c r="I9" s="54"/>
      <c r="J9" s="54"/>
      <c r="K9" s="54"/>
      <c r="L9" s="54"/>
      <c r="M9" s="54"/>
      <c r="N9" s="54"/>
      <c r="O9" s="54"/>
      <c r="P9" s="54"/>
      <c r="Q9" s="54"/>
      <c r="R9" s="54"/>
      <c r="S9" s="54"/>
      <c r="T9" s="62"/>
      <c r="U9" s="35"/>
      <c r="V9" s="36"/>
    </row>
    <row r="10" spans="1:22" x14ac:dyDescent="0.25">
      <c r="B10" s="12"/>
      <c r="C10" s="12"/>
      <c r="E10" s="6"/>
      <c r="F10" s="6"/>
      <c r="G10" s="6"/>
      <c r="H10" s="6"/>
      <c r="I10" s="6"/>
      <c r="J10" s="6"/>
      <c r="K10" s="7"/>
      <c r="L10" s="6"/>
      <c r="M10" s="6"/>
      <c r="N10" s="6"/>
      <c r="O10" s="6"/>
      <c r="P10" s="6"/>
      <c r="Q10" s="6"/>
      <c r="R10" s="6"/>
      <c r="S10" s="7"/>
    </row>
    <row r="11" spans="1:22" ht="47.25" customHeight="1" x14ac:dyDescent="0.25">
      <c r="B11" s="9" t="s">
        <v>16</v>
      </c>
      <c r="C11" s="9" t="s">
        <v>17</v>
      </c>
      <c r="D11" s="9" t="s">
        <v>18</v>
      </c>
      <c r="E11" s="9" t="s">
        <v>19</v>
      </c>
      <c r="F11" s="9" t="s">
        <v>20</v>
      </c>
      <c r="G11" s="9" t="s">
        <v>21</v>
      </c>
      <c r="H11" s="9" t="s">
        <v>22</v>
      </c>
      <c r="I11" s="9" t="s">
        <v>23</v>
      </c>
      <c r="J11" s="9" t="s">
        <v>24</v>
      </c>
      <c r="K11" s="9" t="s">
        <v>25</v>
      </c>
      <c r="L11" s="9" t="s">
        <v>26</v>
      </c>
      <c r="M11" s="9" t="s">
        <v>27</v>
      </c>
      <c r="N11" s="9" t="s">
        <v>28</v>
      </c>
      <c r="O11" s="9" t="s">
        <v>29</v>
      </c>
      <c r="P11" s="9" t="s">
        <v>30</v>
      </c>
      <c r="Q11" s="9" t="s">
        <v>31</v>
      </c>
      <c r="R11" s="9" t="s">
        <v>32</v>
      </c>
      <c r="S11" s="9" t="s">
        <v>33</v>
      </c>
      <c r="T11" s="9" t="s">
        <v>34</v>
      </c>
      <c r="U11" s="9" t="s">
        <v>35</v>
      </c>
      <c r="V11" s="9" t="s">
        <v>36</v>
      </c>
    </row>
    <row r="12" spans="1:22" s="12" customFormat="1" ht="242.25" x14ac:dyDescent="0.25">
      <c r="A12" s="20"/>
      <c r="B12" s="10">
        <v>1</v>
      </c>
      <c r="C12" s="10" t="s">
        <v>37</v>
      </c>
      <c r="D12" s="10" t="s">
        <v>38</v>
      </c>
      <c r="E12" s="19">
        <v>860066942</v>
      </c>
      <c r="F12" s="19">
        <v>138495016</v>
      </c>
      <c r="G12" s="19">
        <v>1</v>
      </c>
      <c r="H12" s="19" t="s">
        <v>39</v>
      </c>
      <c r="I12" s="21" t="s">
        <v>40</v>
      </c>
      <c r="J12" s="21" t="s">
        <v>41</v>
      </c>
      <c r="K12" s="20" t="s">
        <v>42</v>
      </c>
      <c r="L12" s="24">
        <v>22657746</v>
      </c>
      <c r="M12" s="20" t="s">
        <v>43</v>
      </c>
      <c r="N12" s="26" t="s">
        <v>44</v>
      </c>
      <c r="O12" s="21" t="s">
        <v>45</v>
      </c>
      <c r="P12" s="22">
        <v>42640</v>
      </c>
      <c r="Q12" s="21" t="s">
        <v>46</v>
      </c>
      <c r="R12" s="21">
        <v>1031821644</v>
      </c>
      <c r="S12" s="21" t="s">
        <v>47</v>
      </c>
      <c r="T12" s="25" t="s">
        <v>48</v>
      </c>
      <c r="U12" s="20" t="s">
        <v>49</v>
      </c>
      <c r="V12" s="8">
        <v>0</v>
      </c>
    </row>
    <row r="13" spans="1:22" s="12" customFormat="1" ht="156.75" x14ac:dyDescent="0.25">
      <c r="A13" s="20"/>
      <c r="B13" s="10">
        <v>2</v>
      </c>
      <c r="C13" s="10" t="s">
        <v>37</v>
      </c>
      <c r="D13" s="10" t="s">
        <v>38</v>
      </c>
      <c r="E13" s="19">
        <v>860066942</v>
      </c>
      <c r="F13" s="19">
        <v>141902127</v>
      </c>
      <c r="G13" s="19">
        <v>1</v>
      </c>
      <c r="H13" s="19" t="s">
        <v>50</v>
      </c>
      <c r="I13" s="21" t="s">
        <v>40</v>
      </c>
      <c r="J13" s="21" t="s">
        <v>51</v>
      </c>
      <c r="K13" s="20" t="s">
        <v>52</v>
      </c>
      <c r="L13" s="24">
        <v>24534</v>
      </c>
      <c r="M13" s="20" t="s">
        <v>53</v>
      </c>
      <c r="N13" s="26">
        <v>7305488</v>
      </c>
      <c r="O13" s="21" t="s">
        <v>54</v>
      </c>
      <c r="P13" s="22">
        <v>42626</v>
      </c>
      <c r="Q13" s="21" t="s">
        <v>55</v>
      </c>
      <c r="R13" s="21">
        <v>52910915</v>
      </c>
      <c r="S13" s="21" t="s">
        <v>56</v>
      </c>
      <c r="T13" s="25" t="s">
        <v>57</v>
      </c>
      <c r="U13" s="20" t="s">
        <v>58</v>
      </c>
      <c r="V13" s="24">
        <v>24534</v>
      </c>
    </row>
    <row r="14" spans="1:22" s="12" customFormat="1" ht="185.25" x14ac:dyDescent="0.25">
      <c r="A14" s="20"/>
      <c r="B14" s="10">
        <v>3</v>
      </c>
      <c r="C14" s="10" t="s">
        <v>37</v>
      </c>
      <c r="D14" s="10" t="s">
        <v>38</v>
      </c>
      <c r="E14" s="19">
        <v>860066942</v>
      </c>
      <c r="F14" s="19">
        <v>145130932</v>
      </c>
      <c r="G14" s="19">
        <v>2</v>
      </c>
      <c r="H14" s="19" t="s">
        <v>59</v>
      </c>
      <c r="I14" s="21" t="s">
        <v>40</v>
      </c>
      <c r="J14" s="21" t="s">
        <v>51</v>
      </c>
      <c r="K14" s="20" t="s">
        <v>52</v>
      </c>
      <c r="L14" s="24">
        <v>33575</v>
      </c>
      <c r="M14" s="20" t="s">
        <v>60</v>
      </c>
      <c r="N14" s="26" t="s">
        <v>61</v>
      </c>
      <c r="O14" s="21" t="s">
        <v>62</v>
      </c>
      <c r="P14" s="22">
        <v>42394</v>
      </c>
      <c r="Q14" s="21" t="s">
        <v>55</v>
      </c>
      <c r="R14" s="21">
        <v>1016085244</v>
      </c>
      <c r="S14" s="21" t="s">
        <v>63</v>
      </c>
      <c r="T14" s="25" t="s">
        <v>57</v>
      </c>
      <c r="U14" s="20" t="s">
        <v>905</v>
      </c>
      <c r="V14" s="8">
        <v>33575</v>
      </c>
    </row>
    <row r="15" spans="1:22" s="12" customFormat="1" ht="185.25" x14ac:dyDescent="0.25">
      <c r="A15" s="20"/>
      <c r="B15" s="10">
        <v>4</v>
      </c>
      <c r="C15" s="10" t="s">
        <v>37</v>
      </c>
      <c r="D15" s="10" t="s">
        <v>38</v>
      </c>
      <c r="E15" s="19">
        <v>860066942</v>
      </c>
      <c r="F15" s="19">
        <v>146983168</v>
      </c>
      <c r="G15" s="19">
        <v>1</v>
      </c>
      <c r="H15" s="19" t="s">
        <v>64</v>
      </c>
      <c r="I15" s="21" t="s">
        <v>40</v>
      </c>
      <c r="J15" s="21" t="s">
        <v>41</v>
      </c>
      <c r="K15" s="20" t="s">
        <v>42</v>
      </c>
      <c r="L15" s="24">
        <v>235613</v>
      </c>
      <c r="M15" s="20" t="s">
        <v>65</v>
      </c>
      <c r="N15" s="26" t="s">
        <v>66</v>
      </c>
      <c r="O15" s="21" t="s">
        <v>67</v>
      </c>
      <c r="P15" s="22">
        <v>43376</v>
      </c>
      <c r="Q15" s="21" t="s">
        <v>68</v>
      </c>
      <c r="R15" s="21">
        <v>239839</v>
      </c>
      <c r="S15" s="21" t="s">
        <v>69</v>
      </c>
      <c r="T15" s="25" t="s">
        <v>57</v>
      </c>
      <c r="U15" s="20" t="s">
        <v>907</v>
      </c>
      <c r="V15" s="24">
        <v>235613</v>
      </c>
    </row>
    <row r="16" spans="1:22" s="12" customFormat="1" ht="185.25" x14ac:dyDescent="0.25">
      <c r="A16" s="20"/>
      <c r="B16" s="10">
        <v>5</v>
      </c>
      <c r="C16" s="10" t="s">
        <v>37</v>
      </c>
      <c r="D16" s="10" t="s">
        <v>38</v>
      </c>
      <c r="E16" s="19">
        <v>860066942</v>
      </c>
      <c r="F16" s="19">
        <v>146983168</v>
      </c>
      <c r="G16" s="19">
        <v>2</v>
      </c>
      <c r="H16" s="19" t="s">
        <v>64</v>
      </c>
      <c r="I16" s="21" t="s">
        <v>40</v>
      </c>
      <c r="J16" s="21" t="s">
        <v>41</v>
      </c>
      <c r="K16" s="20" t="s">
        <v>42</v>
      </c>
      <c r="L16" s="24">
        <v>235613</v>
      </c>
      <c r="M16" s="20" t="s">
        <v>65</v>
      </c>
      <c r="N16" s="26" t="s">
        <v>66</v>
      </c>
      <c r="O16" s="21" t="s">
        <v>70</v>
      </c>
      <c r="P16" s="22">
        <v>43376</v>
      </c>
      <c r="Q16" s="21" t="s">
        <v>68</v>
      </c>
      <c r="R16" s="21" t="s">
        <v>71</v>
      </c>
      <c r="S16" s="21" t="s">
        <v>69</v>
      </c>
      <c r="T16" s="25" t="s">
        <v>57</v>
      </c>
      <c r="U16" s="20" t="s">
        <v>908</v>
      </c>
      <c r="V16" s="24">
        <v>235613</v>
      </c>
    </row>
    <row r="17" spans="1:22" s="12" customFormat="1" ht="185.25" x14ac:dyDescent="0.25">
      <c r="A17" s="20"/>
      <c r="B17" s="10">
        <v>6</v>
      </c>
      <c r="C17" s="10" t="s">
        <v>37</v>
      </c>
      <c r="D17" s="10" t="s">
        <v>38</v>
      </c>
      <c r="E17" s="19">
        <v>860066942</v>
      </c>
      <c r="F17" s="19">
        <v>146983168</v>
      </c>
      <c r="G17" s="19">
        <v>3</v>
      </c>
      <c r="H17" s="19" t="s">
        <v>64</v>
      </c>
      <c r="I17" s="21" t="s">
        <v>40</v>
      </c>
      <c r="J17" s="21" t="s">
        <v>41</v>
      </c>
      <c r="K17" s="20" t="s">
        <v>42</v>
      </c>
      <c r="L17" s="24">
        <v>235613</v>
      </c>
      <c r="M17" s="20" t="s">
        <v>65</v>
      </c>
      <c r="N17" s="26" t="s">
        <v>66</v>
      </c>
      <c r="O17" s="21" t="s">
        <v>72</v>
      </c>
      <c r="P17" s="22">
        <v>43376</v>
      </c>
      <c r="Q17" s="21" t="s">
        <v>68</v>
      </c>
      <c r="R17" s="21" t="s">
        <v>71</v>
      </c>
      <c r="S17" s="21" t="s">
        <v>69</v>
      </c>
      <c r="T17" s="25" t="s">
        <v>57</v>
      </c>
      <c r="U17" s="20" t="s">
        <v>908</v>
      </c>
      <c r="V17" s="24">
        <v>235613</v>
      </c>
    </row>
    <row r="18" spans="1:22" s="12" customFormat="1" ht="185.25" x14ac:dyDescent="0.25">
      <c r="A18" s="20"/>
      <c r="B18" s="10">
        <v>7</v>
      </c>
      <c r="C18" s="10" t="s">
        <v>37</v>
      </c>
      <c r="D18" s="10" t="s">
        <v>38</v>
      </c>
      <c r="E18" s="19">
        <v>860066942</v>
      </c>
      <c r="F18" s="19">
        <v>146983168</v>
      </c>
      <c r="G18" s="19">
        <v>4</v>
      </c>
      <c r="H18" s="19" t="s">
        <v>64</v>
      </c>
      <c r="I18" s="21" t="s">
        <v>40</v>
      </c>
      <c r="J18" s="21" t="s">
        <v>41</v>
      </c>
      <c r="K18" s="20" t="s">
        <v>42</v>
      </c>
      <c r="L18" s="24">
        <v>1133113</v>
      </c>
      <c r="M18" s="20" t="s">
        <v>65</v>
      </c>
      <c r="N18" s="26" t="s">
        <v>66</v>
      </c>
      <c r="O18" s="21" t="s">
        <v>73</v>
      </c>
      <c r="P18" s="22">
        <v>43376</v>
      </c>
      <c r="Q18" s="21" t="s">
        <v>68</v>
      </c>
      <c r="R18" s="21" t="s">
        <v>71</v>
      </c>
      <c r="S18" s="21" t="s">
        <v>69</v>
      </c>
      <c r="T18" s="25" t="s">
        <v>57</v>
      </c>
      <c r="U18" s="20" t="s">
        <v>908</v>
      </c>
      <c r="V18" s="24">
        <v>1133113</v>
      </c>
    </row>
    <row r="19" spans="1:22" s="12" customFormat="1" ht="285" x14ac:dyDescent="0.25">
      <c r="A19" s="20"/>
      <c r="B19" s="10">
        <v>8</v>
      </c>
      <c r="C19" s="10" t="s">
        <v>37</v>
      </c>
      <c r="D19" s="10" t="s">
        <v>38</v>
      </c>
      <c r="E19" s="19">
        <v>860066942</v>
      </c>
      <c r="F19" s="19">
        <v>151045939</v>
      </c>
      <c r="G19" s="19">
        <v>1</v>
      </c>
      <c r="H19" s="19" t="s">
        <v>74</v>
      </c>
      <c r="I19" s="21" t="s">
        <v>75</v>
      </c>
      <c r="J19" s="21" t="s">
        <v>76</v>
      </c>
      <c r="K19" s="20" t="s">
        <v>77</v>
      </c>
      <c r="L19" s="24">
        <v>8156757</v>
      </c>
      <c r="M19" s="20" t="s">
        <v>78</v>
      </c>
      <c r="N19" s="26" t="s">
        <v>79</v>
      </c>
      <c r="O19" s="21" t="s">
        <v>80</v>
      </c>
      <c r="P19" s="22">
        <v>43584</v>
      </c>
      <c r="Q19" s="21" t="s">
        <v>81</v>
      </c>
      <c r="R19" s="21" t="s">
        <v>82</v>
      </c>
      <c r="S19" s="21" t="s">
        <v>83</v>
      </c>
      <c r="T19" s="25" t="s">
        <v>48</v>
      </c>
      <c r="U19" s="20" t="s">
        <v>84</v>
      </c>
      <c r="V19" s="8">
        <v>0</v>
      </c>
    </row>
    <row r="20" spans="1:22" s="12" customFormat="1" ht="142.5" x14ac:dyDescent="0.25">
      <c r="A20" s="20"/>
      <c r="B20" s="10">
        <v>9</v>
      </c>
      <c r="C20" s="10" t="s">
        <v>37</v>
      </c>
      <c r="D20" s="10" t="s">
        <v>38</v>
      </c>
      <c r="E20" s="19">
        <v>860066942</v>
      </c>
      <c r="F20" s="19">
        <v>151665041</v>
      </c>
      <c r="G20" s="19">
        <v>1</v>
      </c>
      <c r="H20" s="19" t="s">
        <v>59</v>
      </c>
      <c r="I20" s="21" t="s">
        <v>40</v>
      </c>
      <c r="J20" s="21" t="s">
        <v>85</v>
      </c>
      <c r="K20" s="20" t="s">
        <v>86</v>
      </c>
      <c r="L20" s="24">
        <v>1120000</v>
      </c>
      <c r="M20" s="20" t="s">
        <v>87</v>
      </c>
      <c r="N20" s="26">
        <v>67</v>
      </c>
      <c r="O20" s="21" t="s">
        <v>88</v>
      </c>
      <c r="P20" s="22">
        <v>43585</v>
      </c>
      <c r="Q20" s="21" t="s">
        <v>55</v>
      </c>
      <c r="R20" s="21">
        <v>52046241</v>
      </c>
      <c r="S20" s="21" t="s">
        <v>89</v>
      </c>
      <c r="T20" s="25" t="s">
        <v>48</v>
      </c>
      <c r="U20" s="20" t="s">
        <v>90</v>
      </c>
      <c r="V20" s="8">
        <v>0</v>
      </c>
    </row>
    <row r="21" spans="1:22" s="12" customFormat="1" ht="142.5" x14ac:dyDescent="0.25">
      <c r="A21" s="20"/>
      <c r="B21" s="10">
        <v>10</v>
      </c>
      <c r="C21" s="10" t="s">
        <v>37</v>
      </c>
      <c r="D21" s="10" t="s">
        <v>38</v>
      </c>
      <c r="E21" s="19">
        <v>860066942</v>
      </c>
      <c r="F21" s="19">
        <v>151665041</v>
      </c>
      <c r="G21" s="19">
        <v>2</v>
      </c>
      <c r="H21" s="19" t="s">
        <v>59</v>
      </c>
      <c r="I21" s="21" t="s">
        <v>40</v>
      </c>
      <c r="J21" s="21" t="s">
        <v>85</v>
      </c>
      <c r="K21" s="20" t="s">
        <v>86</v>
      </c>
      <c r="L21" s="24">
        <v>1600000</v>
      </c>
      <c r="M21" s="20" t="s">
        <v>87</v>
      </c>
      <c r="N21" s="26">
        <v>67</v>
      </c>
      <c r="O21" s="21" t="s">
        <v>88</v>
      </c>
      <c r="P21" s="22">
        <v>43585</v>
      </c>
      <c r="Q21" s="21" t="s">
        <v>55</v>
      </c>
      <c r="R21" s="21">
        <v>52046241</v>
      </c>
      <c r="S21" s="21" t="s">
        <v>89</v>
      </c>
      <c r="T21" s="25" t="s">
        <v>48</v>
      </c>
      <c r="U21" s="20" t="s">
        <v>91</v>
      </c>
      <c r="V21" s="8">
        <v>0</v>
      </c>
    </row>
    <row r="22" spans="1:22" s="12" customFormat="1" ht="142.5" x14ac:dyDescent="0.25">
      <c r="A22" s="20"/>
      <c r="B22" s="10">
        <v>11</v>
      </c>
      <c r="C22" s="10" t="s">
        <v>37</v>
      </c>
      <c r="D22" s="10" t="s">
        <v>38</v>
      </c>
      <c r="E22" s="19">
        <v>860066942</v>
      </c>
      <c r="F22" s="19">
        <v>151665041</v>
      </c>
      <c r="G22" s="19">
        <v>3</v>
      </c>
      <c r="H22" s="19" t="s">
        <v>59</v>
      </c>
      <c r="I22" s="21" t="s">
        <v>40</v>
      </c>
      <c r="J22" s="21" t="s">
        <v>85</v>
      </c>
      <c r="K22" s="20" t="s">
        <v>86</v>
      </c>
      <c r="L22" s="24">
        <v>250000</v>
      </c>
      <c r="M22" s="20" t="s">
        <v>87</v>
      </c>
      <c r="N22" s="26">
        <v>67</v>
      </c>
      <c r="O22" s="21" t="s">
        <v>88</v>
      </c>
      <c r="P22" s="22">
        <v>43585</v>
      </c>
      <c r="Q22" s="21" t="s">
        <v>55</v>
      </c>
      <c r="R22" s="21">
        <v>52046241</v>
      </c>
      <c r="S22" s="21" t="s">
        <v>89</v>
      </c>
      <c r="T22" s="25" t="s">
        <v>48</v>
      </c>
      <c r="U22" s="20" t="s">
        <v>92</v>
      </c>
      <c r="V22" s="8">
        <v>0</v>
      </c>
    </row>
    <row r="23" spans="1:22" s="12" customFormat="1" ht="142.5" x14ac:dyDescent="0.25">
      <c r="A23" s="20"/>
      <c r="B23" s="10">
        <v>12</v>
      </c>
      <c r="C23" s="10" t="s">
        <v>37</v>
      </c>
      <c r="D23" s="10" t="s">
        <v>38</v>
      </c>
      <c r="E23" s="19">
        <v>860066942</v>
      </c>
      <c r="F23" s="19">
        <v>151665041</v>
      </c>
      <c r="G23" s="19">
        <v>4</v>
      </c>
      <c r="H23" s="19" t="s">
        <v>59</v>
      </c>
      <c r="I23" s="21" t="s">
        <v>40</v>
      </c>
      <c r="J23" s="21" t="s">
        <v>85</v>
      </c>
      <c r="K23" s="20" t="s">
        <v>86</v>
      </c>
      <c r="L23" s="24">
        <v>250000</v>
      </c>
      <c r="M23" s="20" t="s">
        <v>87</v>
      </c>
      <c r="N23" s="26">
        <v>67</v>
      </c>
      <c r="O23" s="21" t="s">
        <v>88</v>
      </c>
      <c r="P23" s="22">
        <v>43585</v>
      </c>
      <c r="Q23" s="21" t="s">
        <v>55</v>
      </c>
      <c r="R23" s="21">
        <v>52046241</v>
      </c>
      <c r="S23" s="21" t="s">
        <v>89</v>
      </c>
      <c r="T23" s="25" t="s">
        <v>48</v>
      </c>
      <c r="U23" s="20" t="s">
        <v>93</v>
      </c>
      <c r="V23" s="8">
        <v>0</v>
      </c>
    </row>
    <row r="24" spans="1:22" s="12" customFormat="1" ht="142.5" x14ac:dyDescent="0.25">
      <c r="A24" s="20"/>
      <c r="B24" s="10">
        <v>13</v>
      </c>
      <c r="C24" s="10" t="s">
        <v>37</v>
      </c>
      <c r="D24" s="10" t="s">
        <v>38</v>
      </c>
      <c r="E24" s="19">
        <v>860066942</v>
      </c>
      <c r="F24" s="19">
        <v>151665041</v>
      </c>
      <c r="G24" s="19">
        <v>5</v>
      </c>
      <c r="H24" s="19" t="s">
        <v>59</v>
      </c>
      <c r="I24" s="21" t="s">
        <v>40</v>
      </c>
      <c r="J24" s="21" t="s">
        <v>85</v>
      </c>
      <c r="K24" s="20" t="s">
        <v>86</v>
      </c>
      <c r="L24" s="24">
        <v>2936000</v>
      </c>
      <c r="M24" s="20" t="s">
        <v>87</v>
      </c>
      <c r="N24" s="26">
        <v>67</v>
      </c>
      <c r="O24" s="21" t="s">
        <v>88</v>
      </c>
      <c r="P24" s="22">
        <v>43585</v>
      </c>
      <c r="Q24" s="21" t="s">
        <v>55</v>
      </c>
      <c r="R24" s="21">
        <v>52046241</v>
      </c>
      <c r="S24" s="21" t="s">
        <v>89</v>
      </c>
      <c r="T24" s="25" t="s">
        <v>48</v>
      </c>
      <c r="U24" s="20" t="s">
        <v>94</v>
      </c>
      <c r="V24" s="8">
        <v>0</v>
      </c>
    </row>
    <row r="25" spans="1:22" s="12" customFormat="1" ht="313.5" x14ac:dyDescent="0.25">
      <c r="A25" s="20"/>
      <c r="B25" s="10">
        <v>14</v>
      </c>
      <c r="C25" s="10" t="s">
        <v>37</v>
      </c>
      <c r="D25" s="10" t="s">
        <v>38</v>
      </c>
      <c r="E25" s="19">
        <v>860066942</v>
      </c>
      <c r="F25" s="19">
        <v>154368947</v>
      </c>
      <c r="G25" s="19">
        <v>1</v>
      </c>
      <c r="H25" s="19" t="s">
        <v>95</v>
      </c>
      <c r="I25" s="21" t="s">
        <v>75</v>
      </c>
      <c r="J25" s="21" t="s">
        <v>76</v>
      </c>
      <c r="K25" s="20" t="s">
        <v>77</v>
      </c>
      <c r="L25" s="24">
        <v>24210</v>
      </c>
      <c r="M25" s="20" t="s">
        <v>96</v>
      </c>
      <c r="N25" s="26" t="s">
        <v>97</v>
      </c>
      <c r="O25" s="21" t="s">
        <v>98</v>
      </c>
      <c r="P25" s="22">
        <v>43210</v>
      </c>
      <c r="Q25" s="21" t="s">
        <v>68</v>
      </c>
      <c r="R25" s="21">
        <v>153093</v>
      </c>
      <c r="S25" s="21" t="s">
        <v>99</v>
      </c>
      <c r="T25" s="25" t="s">
        <v>57</v>
      </c>
      <c r="U25" s="20" t="s">
        <v>909</v>
      </c>
      <c r="V25" s="8">
        <v>24210</v>
      </c>
    </row>
    <row r="26" spans="1:22" s="12" customFormat="1" ht="327.75" x14ac:dyDescent="0.25">
      <c r="A26" s="20"/>
      <c r="B26" s="10">
        <v>15</v>
      </c>
      <c r="C26" s="10" t="s">
        <v>37</v>
      </c>
      <c r="D26" s="10" t="s">
        <v>38</v>
      </c>
      <c r="E26" s="19">
        <v>860066942</v>
      </c>
      <c r="F26" s="19">
        <v>154385915</v>
      </c>
      <c r="G26" s="19">
        <v>1</v>
      </c>
      <c r="H26" s="19" t="s">
        <v>95</v>
      </c>
      <c r="I26" s="21" t="s">
        <v>75</v>
      </c>
      <c r="J26" s="21" t="s">
        <v>76</v>
      </c>
      <c r="K26" s="20" t="s">
        <v>77</v>
      </c>
      <c r="L26" s="24">
        <v>377670</v>
      </c>
      <c r="M26" s="20" t="s">
        <v>100</v>
      </c>
      <c r="N26" s="26" t="s">
        <v>101</v>
      </c>
      <c r="O26" s="21" t="s">
        <v>102</v>
      </c>
      <c r="P26" s="22">
        <v>43139</v>
      </c>
      <c r="Q26" s="21" t="s">
        <v>68</v>
      </c>
      <c r="R26" s="21">
        <v>138775</v>
      </c>
      <c r="S26" s="21" t="s">
        <v>103</v>
      </c>
      <c r="T26" s="25" t="s">
        <v>57</v>
      </c>
      <c r="U26" s="20" t="s">
        <v>910</v>
      </c>
      <c r="V26" s="8">
        <v>377670</v>
      </c>
    </row>
    <row r="27" spans="1:22" s="12" customFormat="1" ht="299.25" x14ac:dyDescent="0.25">
      <c r="A27" s="20"/>
      <c r="B27" s="10">
        <v>16</v>
      </c>
      <c r="C27" s="10" t="s">
        <v>37</v>
      </c>
      <c r="D27" s="10" t="s">
        <v>38</v>
      </c>
      <c r="E27" s="19">
        <v>860066942</v>
      </c>
      <c r="F27" s="19">
        <v>154399598</v>
      </c>
      <c r="G27" s="19">
        <v>1</v>
      </c>
      <c r="H27" s="19" t="s">
        <v>95</v>
      </c>
      <c r="I27" s="21" t="s">
        <v>75</v>
      </c>
      <c r="J27" s="21" t="s">
        <v>76</v>
      </c>
      <c r="K27" s="20" t="s">
        <v>77</v>
      </c>
      <c r="L27" s="24">
        <v>5529378</v>
      </c>
      <c r="M27" s="20" t="s">
        <v>104</v>
      </c>
      <c r="N27" s="26" t="s">
        <v>105</v>
      </c>
      <c r="O27" s="21" t="s">
        <v>106</v>
      </c>
      <c r="P27" s="22">
        <v>43290</v>
      </c>
      <c r="Q27" s="21" t="s">
        <v>68</v>
      </c>
      <c r="R27" s="21">
        <v>115439</v>
      </c>
      <c r="S27" s="21" t="s">
        <v>107</v>
      </c>
      <c r="T27" s="25" t="s">
        <v>57</v>
      </c>
      <c r="U27" s="20" t="s">
        <v>911</v>
      </c>
      <c r="V27" s="24">
        <v>5529378</v>
      </c>
    </row>
    <row r="28" spans="1:22" s="12" customFormat="1" ht="285" x14ac:dyDescent="0.25">
      <c r="A28" s="20"/>
      <c r="B28" s="10">
        <v>17</v>
      </c>
      <c r="C28" s="10" t="s">
        <v>37</v>
      </c>
      <c r="D28" s="10" t="s">
        <v>38</v>
      </c>
      <c r="E28" s="19">
        <v>860066942</v>
      </c>
      <c r="F28" s="19">
        <v>154399599</v>
      </c>
      <c r="G28" s="19">
        <v>1</v>
      </c>
      <c r="H28" s="19" t="s">
        <v>95</v>
      </c>
      <c r="I28" s="21" t="s">
        <v>75</v>
      </c>
      <c r="J28" s="21" t="s">
        <v>76</v>
      </c>
      <c r="K28" s="20" t="s">
        <v>77</v>
      </c>
      <c r="L28" s="24">
        <v>5526378</v>
      </c>
      <c r="M28" s="20" t="s">
        <v>108</v>
      </c>
      <c r="N28" s="26" t="s">
        <v>109</v>
      </c>
      <c r="O28" s="21" t="s">
        <v>106</v>
      </c>
      <c r="P28" s="22">
        <v>43248</v>
      </c>
      <c r="Q28" s="21" t="s">
        <v>68</v>
      </c>
      <c r="R28" s="21" t="s">
        <v>110</v>
      </c>
      <c r="S28" s="21" t="s">
        <v>107</v>
      </c>
      <c r="T28" s="25" t="s">
        <v>57</v>
      </c>
      <c r="U28" s="20" t="s">
        <v>912</v>
      </c>
      <c r="V28" s="24">
        <v>5526378</v>
      </c>
    </row>
    <row r="29" spans="1:22" s="12" customFormat="1" ht="285" x14ac:dyDescent="0.25">
      <c r="A29" s="20"/>
      <c r="B29" s="10">
        <v>18</v>
      </c>
      <c r="C29" s="10" t="s">
        <v>37</v>
      </c>
      <c r="D29" s="10" t="s">
        <v>38</v>
      </c>
      <c r="E29" s="19">
        <v>860066942</v>
      </c>
      <c r="F29" s="19">
        <v>154399600</v>
      </c>
      <c r="G29" s="19">
        <v>1</v>
      </c>
      <c r="H29" s="19" t="s">
        <v>95</v>
      </c>
      <c r="I29" s="21" t="s">
        <v>75</v>
      </c>
      <c r="J29" s="21" t="s">
        <v>76</v>
      </c>
      <c r="K29" s="20" t="s">
        <v>77</v>
      </c>
      <c r="L29" s="24">
        <v>68966</v>
      </c>
      <c r="M29" s="20" t="s">
        <v>111</v>
      </c>
      <c r="N29" s="26" t="s">
        <v>112</v>
      </c>
      <c r="O29" s="21" t="s">
        <v>113</v>
      </c>
      <c r="P29" s="22">
        <v>43215</v>
      </c>
      <c r="Q29" s="21" t="s">
        <v>68</v>
      </c>
      <c r="R29" s="21">
        <v>115439</v>
      </c>
      <c r="S29" s="21" t="s">
        <v>114</v>
      </c>
      <c r="T29" s="25" t="s">
        <v>57</v>
      </c>
      <c r="U29" s="20" t="s">
        <v>913</v>
      </c>
      <c r="V29" s="24">
        <v>68966</v>
      </c>
    </row>
    <row r="30" spans="1:22" s="12" customFormat="1" ht="285" x14ac:dyDescent="0.25">
      <c r="A30" s="20"/>
      <c r="B30" s="10">
        <v>19</v>
      </c>
      <c r="C30" s="10" t="s">
        <v>37</v>
      </c>
      <c r="D30" s="10" t="s">
        <v>38</v>
      </c>
      <c r="E30" s="19">
        <v>860066942</v>
      </c>
      <c r="F30" s="19">
        <v>154399601</v>
      </c>
      <c r="G30" s="19">
        <v>1</v>
      </c>
      <c r="H30" s="19" t="s">
        <v>95</v>
      </c>
      <c r="I30" s="21" t="s">
        <v>75</v>
      </c>
      <c r="J30" s="21" t="s">
        <v>76</v>
      </c>
      <c r="K30" s="20" t="s">
        <v>77</v>
      </c>
      <c r="L30" s="24">
        <v>5529378</v>
      </c>
      <c r="M30" s="20" t="s">
        <v>115</v>
      </c>
      <c r="N30" s="26" t="s">
        <v>116</v>
      </c>
      <c r="O30" s="21" t="s">
        <v>106</v>
      </c>
      <c r="P30" s="22">
        <v>43325</v>
      </c>
      <c r="Q30" s="21" t="s">
        <v>68</v>
      </c>
      <c r="R30" s="21" t="s">
        <v>110</v>
      </c>
      <c r="S30" s="21" t="s">
        <v>107</v>
      </c>
      <c r="T30" s="25" t="s">
        <v>57</v>
      </c>
      <c r="U30" s="20" t="s">
        <v>914</v>
      </c>
      <c r="V30" s="24">
        <v>5529378</v>
      </c>
    </row>
    <row r="31" spans="1:22" s="12" customFormat="1" ht="313.5" x14ac:dyDescent="0.25">
      <c r="A31" s="20"/>
      <c r="B31" s="10">
        <v>20</v>
      </c>
      <c r="C31" s="10" t="s">
        <v>37</v>
      </c>
      <c r="D31" s="10" t="s">
        <v>38</v>
      </c>
      <c r="E31" s="19">
        <v>860066942</v>
      </c>
      <c r="F31" s="19">
        <v>154409572</v>
      </c>
      <c r="G31" s="19">
        <v>1</v>
      </c>
      <c r="H31" s="19" t="s">
        <v>95</v>
      </c>
      <c r="I31" s="21" t="s">
        <v>75</v>
      </c>
      <c r="J31" s="21" t="s">
        <v>76</v>
      </c>
      <c r="K31" s="20" t="s">
        <v>77</v>
      </c>
      <c r="L31" s="24">
        <v>82980</v>
      </c>
      <c r="M31" s="20" t="s">
        <v>117</v>
      </c>
      <c r="N31" s="26" t="s">
        <v>118</v>
      </c>
      <c r="O31" s="21" t="s">
        <v>119</v>
      </c>
      <c r="P31" s="22">
        <v>43305</v>
      </c>
      <c r="Q31" s="21" t="s">
        <v>68</v>
      </c>
      <c r="R31" s="21">
        <v>433065</v>
      </c>
      <c r="S31" s="21" t="s">
        <v>120</v>
      </c>
      <c r="T31" s="25" t="s">
        <v>57</v>
      </c>
      <c r="U31" s="20" t="s">
        <v>915</v>
      </c>
      <c r="V31" s="8">
        <v>82980</v>
      </c>
    </row>
    <row r="32" spans="1:22" s="12" customFormat="1" ht="256.5" x14ac:dyDescent="0.25">
      <c r="A32" s="20"/>
      <c r="B32" s="10">
        <v>21</v>
      </c>
      <c r="C32" s="10" t="s">
        <v>37</v>
      </c>
      <c r="D32" s="10" t="s">
        <v>38</v>
      </c>
      <c r="E32" s="19">
        <v>860066942</v>
      </c>
      <c r="F32" s="19">
        <v>154411121</v>
      </c>
      <c r="G32" s="19">
        <v>1</v>
      </c>
      <c r="H32" s="19" t="s">
        <v>95</v>
      </c>
      <c r="I32" s="21" t="s">
        <v>40</v>
      </c>
      <c r="J32" s="21" t="s">
        <v>41</v>
      </c>
      <c r="K32" s="20" t="s">
        <v>42</v>
      </c>
      <c r="L32" s="24">
        <v>192420</v>
      </c>
      <c r="M32" s="20" t="s">
        <v>121</v>
      </c>
      <c r="N32" s="26" t="s">
        <v>122</v>
      </c>
      <c r="O32" s="21" t="s">
        <v>123</v>
      </c>
      <c r="P32" s="22">
        <v>43323</v>
      </c>
      <c r="Q32" s="21" t="s">
        <v>68</v>
      </c>
      <c r="R32" s="21">
        <v>433535</v>
      </c>
      <c r="S32" s="21" t="s">
        <v>124</v>
      </c>
      <c r="T32" s="25" t="s">
        <v>57</v>
      </c>
      <c r="U32" s="20" t="s">
        <v>916</v>
      </c>
      <c r="V32" s="8">
        <v>192420</v>
      </c>
    </row>
    <row r="33" spans="1:22" s="12" customFormat="1" ht="299.25" x14ac:dyDescent="0.25">
      <c r="A33" s="20"/>
      <c r="B33" s="10">
        <v>22</v>
      </c>
      <c r="C33" s="10" t="s">
        <v>37</v>
      </c>
      <c r="D33" s="10" t="s">
        <v>38</v>
      </c>
      <c r="E33" s="19">
        <v>860066942</v>
      </c>
      <c r="F33" s="19">
        <v>154442527</v>
      </c>
      <c r="G33" s="19">
        <v>1</v>
      </c>
      <c r="H33" s="19" t="s">
        <v>95</v>
      </c>
      <c r="I33" s="21" t="s">
        <v>75</v>
      </c>
      <c r="J33" s="21" t="s">
        <v>76</v>
      </c>
      <c r="K33" s="20" t="s">
        <v>77</v>
      </c>
      <c r="L33" s="24">
        <v>288180</v>
      </c>
      <c r="M33" s="20" t="s">
        <v>125</v>
      </c>
      <c r="N33" s="26" t="s">
        <v>126</v>
      </c>
      <c r="O33" s="21" t="s">
        <v>127</v>
      </c>
      <c r="P33" s="22">
        <v>43395</v>
      </c>
      <c r="Q33" s="21" t="s">
        <v>68</v>
      </c>
      <c r="R33" s="21" t="s">
        <v>128</v>
      </c>
      <c r="S33" s="21" t="s">
        <v>129</v>
      </c>
      <c r="T33" s="25" t="s">
        <v>57</v>
      </c>
      <c r="U33" s="20" t="s">
        <v>917</v>
      </c>
      <c r="V33" s="8">
        <v>288180</v>
      </c>
    </row>
    <row r="34" spans="1:22" s="12" customFormat="1" ht="313.5" x14ac:dyDescent="0.25">
      <c r="A34" s="20"/>
      <c r="B34" s="10">
        <v>23</v>
      </c>
      <c r="C34" s="10" t="s">
        <v>37</v>
      </c>
      <c r="D34" s="10" t="s">
        <v>38</v>
      </c>
      <c r="E34" s="19">
        <v>860066942</v>
      </c>
      <c r="F34" s="19">
        <v>154443577</v>
      </c>
      <c r="G34" s="19">
        <v>1</v>
      </c>
      <c r="H34" s="19" t="s">
        <v>95</v>
      </c>
      <c r="I34" s="21" t="s">
        <v>75</v>
      </c>
      <c r="J34" s="21" t="s">
        <v>76</v>
      </c>
      <c r="K34" s="20" t="s">
        <v>77</v>
      </c>
      <c r="L34" s="24">
        <v>87450</v>
      </c>
      <c r="M34" s="20" t="s">
        <v>130</v>
      </c>
      <c r="N34" s="26" t="s">
        <v>131</v>
      </c>
      <c r="O34" s="21" t="s">
        <v>132</v>
      </c>
      <c r="P34" s="22">
        <v>43369</v>
      </c>
      <c r="Q34" s="21" t="s">
        <v>68</v>
      </c>
      <c r="R34" s="21">
        <v>161618</v>
      </c>
      <c r="S34" s="21" t="s">
        <v>133</v>
      </c>
      <c r="T34" s="25" t="s">
        <v>57</v>
      </c>
      <c r="U34" s="20" t="s">
        <v>918</v>
      </c>
      <c r="V34" s="8">
        <v>87450</v>
      </c>
    </row>
    <row r="35" spans="1:22" s="12" customFormat="1" ht="384.75" x14ac:dyDescent="0.25">
      <c r="A35" s="20"/>
      <c r="B35" s="10">
        <v>24</v>
      </c>
      <c r="C35" s="10" t="s">
        <v>37</v>
      </c>
      <c r="D35" s="10" t="s">
        <v>38</v>
      </c>
      <c r="E35" s="19">
        <v>860066942</v>
      </c>
      <c r="F35" s="19">
        <v>154444060</v>
      </c>
      <c r="G35" s="19">
        <v>1</v>
      </c>
      <c r="H35" s="19" t="s">
        <v>95</v>
      </c>
      <c r="I35" s="21" t="s">
        <v>75</v>
      </c>
      <c r="J35" s="21" t="s">
        <v>76</v>
      </c>
      <c r="K35" s="20" t="s">
        <v>77</v>
      </c>
      <c r="L35" s="24">
        <v>73552</v>
      </c>
      <c r="M35" s="20" t="s">
        <v>134</v>
      </c>
      <c r="N35" s="26" t="s">
        <v>135</v>
      </c>
      <c r="O35" s="21" t="s">
        <v>136</v>
      </c>
      <c r="P35" s="22">
        <v>43392</v>
      </c>
      <c r="Q35" s="21" t="s">
        <v>68</v>
      </c>
      <c r="R35" s="21">
        <v>498983</v>
      </c>
      <c r="S35" s="21" t="s">
        <v>137</v>
      </c>
      <c r="T35" s="25" t="s">
        <v>57</v>
      </c>
      <c r="U35" s="20" t="s">
        <v>919</v>
      </c>
      <c r="V35" s="8">
        <v>73552</v>
      </c>
    </row>
    <row r="36" spans="1:22" s="12" customFormat="1" ht="242.25" x14ac:dyDescent="0.25">
      <c r="A36" s="20"/>
      <c r="B36" s="10">
        <v>25</v>
      </c>
      <c r="C36" s="10" t="s">
        <v>37</v>
      </c>
      <c r="D36" s="10" t="s">
        <v>38</v>
      </c>
      <c r="E36" s="19">
        <v>860066942</v>
      </c>
      <c r="F36" s="19">
        <v>154446403</v>
      </c>
      <c r="G36" s="19">
        <v>1</v>
      </c>
      <c r="H36" s="19" t="s">
        <v>95</v>
      </c>
      <c r="I36" s="21" t="s">
        <v>40</v>
      </c>
      <c r="J36" s="21" t="s">
        <v>41</v>
      </c>
      <c r="K36" s="20" t="s">
        <v>42</v>
      </c>
      <c r="L36" s="24">
        <v>33162</v>
      </c>
      <c r="M36" s="20" t="s">
        <v>138</v>
      </c>
      <c r="N36" s="26" t="s">
        <v>139</v>
      </c>
      <c r="O36" s="21" t="s">
        <v>140</v>
      </c>
      <c r="P36" s="22">
        <v>43243</v>
      </c>
      <c r="Q36" s="21" t="s">
        <v>68</v>
      </c>
      <c r="R36" s="21">
        <v>894779</v>
      </c>
      <c r="S36" s="21" t="s">
        <v>141</v>
      </c>
      <c r="T36" s="25" t="s">
        <v>57</v>
      </c>
      <c r="U36" s="20" t="s">
        <v>920</v>
      </c>
      <c r="V36" s="8">
        <v>33162</v>
      </c>
    </row>
    <row r="37" spans="1:22" s="12" customFormat="1" ht="199.5" x14ac:dyDescent="0.25">
      <c r="A37" s="20"/>
      <c r="B37" s="10">
        <v>26</v>
      </c>
      <c r="C37" s="10" t="s">
        <v>37</v>
      </c>
      <c r="D37" s="10" t="s">
        <v>38</v>
      </c>
      <c r="E37" s="19">
        <v>860066942</v>
      </c>
      <c r="F37" s="19">
        <v>154446462</v>
      </c>
      <c r="G37" s="19">
        <v>1</v>
      </c>
      <c r="H37" s="19" t="s">
        <v>95</v>
      </c>
      <c r="I37" s="21" t="s">
        <v>40</v>
      </c>
      <c r="J37" s="21" t="s">
        <v>41</v>
      </c>
      <c r="K37" s="20" t="s">
        <v>42</v>
      </c>
      <c r="L37" s="24">
        <v>10950</v>
      </c>
      <c r="M37" s="20" t="s">
        <v>142</v>
      </c>
      <c r="N37" s="26" t="s">
        <v>143</v>
      </c>
      <c r="O37" s="21" t="s">
        <v>144</v>
      </c>
      <c r="P37" s="22">
        <v>43431</v>
      </c>
      <c r="Q37" s="21" t="s">
        <v>68</v>
      </c>
      <c r="R37" s="21">
        <v>92628</v>
      </c>
      <c r="S37" s="21" t="s">
        <v>145</v>
      </c>
      <c r="T37" s="25" t="s">
        <v>57</v>
      </c>
      <c r="U37" s="20" t="s">
        <v>921</v>
      </c>
      <c r="V37" s="8">
        <v>10950</v>
      </c>
    </row>
    <row r="38" spans="1:22" s="12" customFormat="1" ht="199.5" x14ac:dyDescent="0.25">
      <c r="A38" s="20"/>
      <c r="B38" s="10">
        <v>27</v>
      </c>
      <c r="C38" s="10" t="s">
        <v>37</v>
      </c>
      <c r="D38" s="10" t="s">
        <v>38</v>
      </c>
      <c r="E38" s="19">
        <v>860066942</v>
      </c>
      <c r="F38" s="19">
        <v>154450506</v>
      </c>
      <c r="G38" s="19">
        <v>1</v>
      </c>
      <c r="H38" s="19" t="s">
        <v>95</v>
      </c>
      <c r="I38" s="21" t="s">
        <v>40</v>
      </c>
      <c r="J38" s="21" t="s">
        <v>41</v>
      </c>
      <c r="K38" s="20" t="s">
        <v>42</v>
      </c>
      <c r="L38" s="24">
        <v>172564</v>
      </c>
      <c r="M38" s="20" t="s">
        <v>146</v>
      </c>
      <c r="N38" s="26" t="s">
        <v>147</v>
      </c>
      <c r="O38" s="21" t="s">
        <v>148</v>
      </c>
      <c r="P38" s="22">
        <v>43426</v>
      </c>
      <c r="Q38" s="21" t="s">
        <v>68</v>
      </c>
      <c r="R38" s="21">
        <v>112681</v>
      </c>
      <c r="S38" s="21" t="s">
        <v>129</v>
      </c>
      <c r="T38" s="25" t="s">
        <v>57</v>
      </c>
      <c r="U38" s="20" t="s">
        <v>922</v>
      </c>
      <c r="V38" s="8">
        <v>172564</v>
      </c>
    </row>
    <row r="39" spans="1:22" s="12" customFormat="1" ht="313.5" x14ac:dyDescent="0.25">
      <c r="A39" s="20"/>
      <c r="B39" s="10">
        <v>28</v>
      </c>
      <c r="C39" s="10" t="s">
        <v>37</v>
      </c>
      <c r="D39" s="10" t="s">
        <v>38</v>
      </c>
      <c r="E39" s="19">
        <v>860066942</v>
      </c>
      <c r="F39" s="19">
        <v>154450507</v>
      </c>
      <c r="G39" s="19">
        <v>1</v>
      </c>
      <c r="H39" s="19" t="s">
        <v>95</v>
      </c>
      <c r="I39" s="21" t="s">
        <v>75</v>
      </c>
      <c r="J39" s="21" t="s">
        <v>76</v>
      </c>
      <c r="K39" s="20" t="s">
        <v>77</v>
      </c>
      <c r="L39" s="24">
        <v>90655</v>
      </c>
      <c r="M39" s="20" t="s">
        <v>149</v>
      </c>
      <c r="N39" s="26" t="s">
        <v>150</v>
      </c>
      <c r="O39" s="21" t="s">
        <v>151</v>
      </c>
      <c r="P39" s="22">
        <v>43426</v>
      </c>
      <c r="Q39" s="21" t="s">
        <v>68</v>
      </c>
      <c r="R39" s="21" t="s">
        <v>128</v>
      </c>
      <c r="S39" s="21" t="s">
        <v>129</v>
      </c>
      <c r="T39" s="25" t="s">
        <v>57</v>
      </c>
      <c r="U39" s="20" t="s">
        <v>923</v>
      </c>
      <c r="V39" s="8">
        <v>90655</v>
      </c>
    </row>
    <row r="40" spans="1:22" s="12" customFormat="1" ht="299.25" x14ac:dyDescent="0.25">
      <c r="A40" s="20"/>
      <c r="B40" s="10">
        <v>29</v>
      </c>
      <c r="C40" s="10" t="s">
        <v>37</v>
      </c>
      <c r="D40" s="10" t="s">
        <v>38</v>
      </c>
      <c r="E40" s="19">
        <v>860066942</v>
      </c>
      <c r="F40" s="19">
        <v>154458545</v>
      </c>
      <c r="G40" s="19">
        <v>1</v>
      </c>
      <c r="H40" s="19" t="s">
        <v>95</v>
      </c>
      <c r="I40" s="21" t="s">
        <v>75</v>
      </c>
      <c r="J40" s="21" t="s">
        <v>76</v>
      </c>
      <c r="K40" s="20" t="s">
        <v>77</v>
      </c>
      <c r="L40" s="24">
        <v>98650</v>
      </c>
      <c r="M40" s="20" t="s">
        <v>152</v>
      </c>
      <c r="N40" s="26" t="s">
        <v>153</v>
      </c>
      <c r="O40" s="21" t="s">
        <v>154</v>
      </c>
      <c r="P40" s="22">
        <v>43479</v>
      </c>
      <c r="Q40" s="21" t="s">
        <v>68</v>
      </c>
      <c r="R40" s="21" t="s">
        <v>128</v>
      </c>
      <c r="S40" s="21" t="s">
        <v>129</v>
      </c>
      <c r="T40" s="25" t="s">
        <v>57</v>
      </c>
      <c r="U40" s="20" t="s">
        <v>924</v>
      </c>
      <c r="V40" s="8">
        <v>98650</v>
      </c>
    </row>
    <row r="41" spans="1:22" s="12" customFormat="1" ht="313.5" x14ac:dyDescent="0.25">
      <c r="A41" s="20"/>
      <c r="B41" s="10">
        <v>30</v>
      </c>
      <c r="C41" s="10" t="s">
        <v>37</v>
      </c>
      <c r="D41" s="10" t="s">
        <v>38</v>
      </c>
      <c r="E41" s="19">
        <v>860066942</v>
      </c>
      <c r="F41" s="19">
        <v>154458546</v>
      </c>
      <c r="G41" s="19">
        <v>1</v>
      </c>
      <c r="H41" s="19" t="s">
        <v>95</v>
      </c>
      <c r="I41" s="21" t="s">
        <v>75</v>
      </c>
      <c r="J41" s="21" t="s">
        <v>76</v>
      </c>
      <c r="K41" s="20" t="s">
        <v>77</v>
      </c>
      <c r="L41" s="24">
        <v>222928</v>
      </c>
      <c r="M41" s="20" t="s">
        <v>155</v>
      </c>
      <c r="N41" s="26" t="s">
        <v>156</v>
      </c>
      <c r="O41" s="21" t="s">
        <v>157</v>
      </c>
      <c r="P41" s="22">
        <v>43479</v>
      </c>
      <c r="Q41" s="21" t="s">
        <v>68</v>
      </c>
      <c r="R41" s="21" t="s">
        <v>128</v>
      </c>
      <c r="S41" s="21" t="s">
        <v>129</v>
      </c>
      <c r="T41" s="25" t="s">
        <v>57</v>
      </c>
      <c r="U41" s="20" t="s">
        <v>925</v>
      </c>
      <c r="V41" s="8">
        <v>222928</v>
      </c>
    </row>
    <row r="42" spans="1:22" s="12" customFormat="1" ht="285" x14ac:dyDescent="0.25">
      <c r="A42" s="20"/>
      <c r="B42" s="10">
        <v>31</v>
      </c>
      <c r="C42" s="10" t="s">
        <v>37</v>
      </c>
      <c r="D42" s="10" t="s">
        <v>38</v>
      </c>
      <c r="E42" s="19">
        <v>860066942</v>
      </c>
      <c r="F42" s="19">
        <v>154458547</v>
      </c>
      <c r="G42" s="19">
        <v>1</v>
      </c>
      <c r="H42" s="19" t="s">
        <v>95</v>
      </c>
      <c r="I42" s="21" t="s">
        <v>75</v>
      </c>
      <c r="J42" s="21" t="s">
        <v>76</v>
      </c>
      <c r="K42" s="20" t="s">
        <v>77</v>
      </c>
      <c r="L42" s="24">
        <v>202620</v>
      </c>
      <c r="M42" s="20" t="s">
        <v>158</v>
      </c>
      <c r="N42" s="26" t="s">
        <v>159</v>
      </c>
      <c r="O42" s="21" t="s">
        <v>160</v>
      </c>
      <c r="P42" s="22">
        <v>43487</v>
      </c>
      <c r="Q42" s="21" t="s">
        <v>68</v>
      </c>
      <c r="R42" s="21">
        <v>355550</v>
      </c>
      <c r="S42" s="21" t="s">
        <v>161</v>
      </c>
      <c r="T42" s="25" t="s">
        <v>57</v>
      </c>
      <c r="U42" s="20" t="s">
        <v>926</v>
      </c>
      <c r="V42" s="24">
        <v>202620</v>
      </c>
    </row>
    <row r="43" spans="1:22" s="12" customFormat="1" ht="285" x14ac:dyDescent="0.25">
      <c r="A43" s="20"/>
      <c r="B43" s="10">
        <v>32</v>
      </c>
      <c r="C43" s="10" t="s">
        <v>37</v>
      </c>
      <c r="D43" s="10" t="s">
        <v>38</v>
      </c>
      <c r="E43" s="19">
        <v>860066942</v>
      </c>
      <c r="F43" s="19">
        <v>154458548</v>
      </c>
      <c r="G43" s="19">
        <v>1</v>
      </c>
      <c r="H43" s="19" t="s">
        <v>95</v>
      </c>
      <c r="I43" s="21" t="s">
        <v>75</v>
      </c>
      <c r="J43" s="21" t="s">
        <v>76</v>
      </c>
      <c r="K43" s="20" t="s">
        <v>77</v>
      </c>
      <c r="L43" s="24">
        <v>226680</v>
      </c>
      <c r="M43" s="20" t="s">
        <v>162</v>
      </c>
      <c r="N43" s="26" t="s">
        <v>163</v>
      </c>
      <c r="O43" s="21" t="s">
        <v>160</v>
      </c>
      <c r="P43" s="22">
        <v>43452</v>
      </c>
      <c r="Q43" s="21" t="s">
        <v>68</v>
      </c>
      <c r="R43" s="21" t="s">
        <v>164</v>
      </c>
      <c r="S43" s="21" t="s">
        <v>161</v>
      </c>
      <c r="T43" s="25" t="s">
        <v>57</v>
      </c>
      <c r="U43" s="20" t="s">
        <v>927</v>
      </c>
      <c r="V43" s="24">
        <v>226680</v>
      </c>
    </row>
    <row r="44" spans="1:22" s="12" customFormat="1" ht="313.5" x14ac:dyDescent="0.25">
      <c r="A44" s="20"/>
      <c r="B44" s="10">
        <v>33</v>
      </c>
      <c r="C44" s="10" t="s">
        <v>37</v>
      </c>
      <c r="D44" s="10" t="s">
        <v>38</v>
      </c>
      <c r="E44" s="19">
        <v>860066942</v>
      </c>
      <c r="F44" s="19">
        <v>154458874</v>
      </c>
      <c r="G44" s="19">
        <v>1</v>
      </c>
      <c r="H44" s="19" t="s">
        <v>95</v>
      </c>
      <c r="I44" s="21" t="s">
        <v>75</v>
      </c>
      <c r="J44" s="21" t="s">
        <v>76</v>
      </c>
      <c r="K44" s="20" t="s">
        <v>77</v>
      </c>
      <c r="L44" s="24">
        <v>1567704</v>
      </c>
      <c r="M44" s="20" t="s">
        <v>165</v>
      </c>
      <c r="N44" s="26" t="s">
        <v>166</v>
      </c>
      <c r="O44" s="21" t="s">
        <v>167</v>
      </c>
      <c r="P44" s="22">
        <v>43306</v>
      </c>
      <c r="Q44" s="21" t="s">
        <v>68</v>
      </c>
      <c r="R44" s="21">
        <v>59103</v>
      </c>
      <c r="S44" s="21" t="s">
        <v>168</v>
      </c>
      <c r="T44" s="25" t="s">
        <v>57</v>
      </c>
      <c r="U44" s="20" t="s">
        <v>928</v>
      </c>
      <c r="V44" s="8">
        <v>1567704</v>
      </c>
    </row>
    <row r="45" spans="1:22" s="12" customFormat="1" ht="384.75" x14ac:dyDescent="0.25">
      <c r="A45" s="20"/>
      <c r="B45" s="10">
        <v>34</v>
      </c>
      <c r="C45" s="10" t="s">
        <v>37</v>
      </c>
      <c r="D45" s="10" t="s">
        <v>38</v>
      </c>
      <c r="E45" s="19">
        <v>860066942</v>
      </c>
      <c r="F45" s="19">
        <v>154459079</v>
      </c>
      <c r="G45" s="19">
        <v>1</v>
      </c>
      <c r="H45" s="19" t="s">
        <v>95</v>
      </c>
      <c r="I45" s="21" t="s">
        <v>75</v>
      </c>
      <c r="J45" s="21" t="s">
        <v>76</v>
      </c>
      <c r="K45" s="20" t="s">
        <v>77</v>
      </c>
      <c r="L45" s="24">
        <v>109896</v>
      </c>
      <c r="M45" s="20" t="s">
        <v>169</v>
      </c>
      <c r="N45" s="26" t="s">
        <v>170</v>
      </c>
      <c r="O45" s="21" t="s">
        <v>171</v>
      </c>
      <c r="P45" s="22">
        <v>43463</v>
      </c>
      <c r="Q45" s="21" t="s">
        <v>68</v>
      </c>
      <c r="R45" s="21">
        <v>781092</v>
      </c>
      <c r="S45" s="21" t="s">
        <v>172</v>
      </c>
      <c r="T45" s="25" t="s">
        <v>57</v>
      </c>
      <c r="U45" s="20" t="s">
        <v>929</v>
      </c>
      <c r="V45" s="8">
        <v>109896</v>
      </c>
    </row>
    <row r="46" spans="1:22" s="12" customFormat="1" ht="313.5" x14ac:dyDescent="0.25">
      <c r="A46" s="20"/>
      <c r="B46" s="10">
        <v>35</v>
      </c>
      <c r="C46" s="10" t="s">
        <v>37</v>
      </c>
      <c r="D46" s="10" t="s">
        <v>38</v>
      </c>
      <c r="E46" s="19">
        <v>860066942</v>
      </c>
      <c r="F46" s="19">
        <v>154459695</v>
      </c>
      <c r="G46" s="19">
        <v>1</v>
      </c>
      <c r="H46" s="19" t="s">
        <v>95</v>
      </c>
      <c r="I46" s="21" t="s">
        <v>75</v>
      </c>
      <c r="J46" s="21" t="s">
        <v>76</v>
      </c>
      <c r="K46" s="20" t="s">
        <v>77</v>
      </c>
      <c r="L46" s="24">
        <v>31320</v>
      </c>
      <c r="M46" s="20" t="s">
        <v>173</v>
      </c>
      <c r="N46" s="26" t="s">
        <v>174</v>
      </c>
      <c r="O46" s="21" t="s">
        <v>175</v>
      </c>
      <c r="P46" s="22">
        <v>43447</v>
      </c>
      <c r="Q46" s="21" t="s">
        <v>68</v>
      </c>
      <c r="R46" s="21">
        <v>453615</v>
      </c>
      <c r="S46" s="21" t="s">
        <v>176</v>
      </c>
      <c r="T46" s="25" t="s">
        <v>57</v>
      </c>
      <c r="U46" s="20" t="s">
        <v>930</v>
      </c>
      <c r="V46" s="8">
        <v>31320</v>
      </c>
    </row>
    <row r="47" spans="1:22" s="12" customFormat="1" ht="313.5" x14ac:dyDescent="0.25">
      <c r="A47" s="20"/>
      <c r="B47" s="10">
        <v>36</v>
      </c>
      <c r="C47" s="10" t="s">
        <v>37</v>
      </c>
      <c r="D47" s="10" t="s">
        <v>38</v>
      </c>
      <c r="E47" s="19">
        <v>860066942</v>
      </c>
      <c r="F47" s="19">
        <v>154461183</v>
      </c>
      <c r="G47" s="19">
        <v>1</v>
      </c>
      <c r="H47" s="19" t="s">
        <v>95</v>
      </c>
      <c r="I47" s="21" t="s">
        <v>75</v>
      </c>
      <c r="J47" s="21" t="s">
        <v>76</v>
      </c>
      <c r="K47" s="20" t="s">
        <v>77</v>
      </c>
      <c r="L47" s="24">
        <v>227752</v>
      </c>
      <c r="M47" s="20" t="s">
        <v>177</v>
      </c>
      <c r="N47" s="26" t="s">
        <v>178</v>
      </c>
      <c r="O47" s="21" t="s">
        <v>179</v>
      </c>
      <c r="P47" s="22">
        <v>43462</v>
      </c>
      <c r="Q47" s="21" t="s">
        <v>68</v>
      </c>
      <c r="R47" s="21">
        <v>595922</v>
      </c>
      <c r="S47" s="21" t="s">
        <v>180</v>
      </c>
      <c r="T47" s="25" t="s">
        <v>57</v>
      </c>
      <c r="U47" s="20" t="s">
        <v>931</v>
      </c>
      <c r="V47" s="8">
        <v>227752</v>
      </c>
    </row>
    <row r="48" spans="1:22" s="12" customFormat="1" ht="199.5" x14ac:dyDescent="0.25">
      <c r="A48" s="20"/>
      <c r="B48" s="10">
        <v>37</v>
      </c>
      <c r="C48" s="10" t="s">
        <v>37</v>
      </c>
      <c r="D48" s="10" t="s">
        <v>38</v>
      </c>
      <c r="E48" s="19">
        <v>860066942</v>
      </c>
      <c r="F48" s="19">
        <v>154470744</v>
      </c>
      <c r="G48" s="19">
        <v>1</v>
      </c>
      <c r="H48" s="19" t="s">
        <v>95</v>
      </c>
      <c r="I48" s="21" t="s">
        <v>40</v>
      </c>
      <c r="J48" s="21" t="s">
        <v>41</v>
      </c>
      <c r="K48" s="20" t="s">
        <v>42</v>
      </c>
      <c r="L48" s="24">
        <v>23620</v>
      </c>
      <c r="M48" s="20" t="s">
        <v>181</v>
      </c>
      <c r="N48" s="26" t="s">
        <v>182</v>
      </c>
      <c r="O48" s="21" t="s">
        <v>183</v>
      </c>
      <c r="P48" s="22">
        <v>43488</v>
      </c>
      <c r="Q48" s="21" t="s">
        <v>68</v>
      </c>
      <c r="R48" s="21">
        <v>128342</v>
      </c>
      <c r="S48" s="21" t="s">
        <v>184</v>
      </c>
      <c r="T48" s="25" t="s">
        <v>57</v>
      </c>
      <c r="U48" s="20" t="s">
        <v>932</v>
      </c>
      <c r="V48" s="8">
        <v>23620</v>
      </c>
    </row>
    <row r="49" spans="1:22" s="12" customFormat="1" ht="228" x14ac:dyDescent="0.25">
      <c r="A49" s="20"/>
      <c r="B49" s="10">
        <v>38</v>
      </c>
      <c r="C49" s="10" t="s">
        <v>37</v>
      </c>
      <c r="D49" s="10" t="s">
        <v>38</v>
      </c>
      <c r="E49" s="19">
        <v>860066942</v>
      </c>
      <c r="F49" s="19">
        <v>154472795</v>
      </c>
      <c r="G49" s="19">
        <v>1</v>
      </c>
      <c r="H49" s="19" t="s">
        <v>95</v>
      </c>
      <c r="I49" s="21" t="s">
        <v>40</v>
      </c>
      <c r="J49" s="21" t="s">
        <v>41</v>
      </c>
      <c r="K49" s="20" t="s">
        <v>42</v>
      </c>
      <c r="L49" s="24">
        <v>1999890</v>
      </c>
      <c r="M49" s="20" t="s">
        <v>185</v>
      </c>
      <c r="N49" s="26" t="s">
        <v>186</v>
      </c>
      <c r="O49" s="21" t="s">
        <v>187</v>
      </c>
      <c r="P49" s="22">
        <v>43528</v>
      </c>
      <c r="Q49" s="21" t="s">
        <v>68</v>
      </c>
      <c r="R49" s="21">
        <v>127503</v>
      </c>
      <c r="S49" s="21" t="s">
        <v>188</v>
      </c>
      <c r="T49" s="25" t="s">
        <v>57</v>
      </c>
      <c r="U49" s="20" t="s">
        <v>933</v>
      </c>
      <c r="V49" s="8">
        <v>1999890</v>
      </c>
    </row>
    <row r="50" spans="1:22" s="12" customFormat="1" ht="242.25" x14ac:dyDescent="0.25">
      <c r="A50" s="20"/>
      <c r="B50" s="10">
        <v>39</v>
      </c>
      <c r="C50" s="10" t="s">
        <v>37</v>
      </c>
      <c r="D50" s="10" t="s">
        <v>38</v>
      </c>
      <c r="E50" s="19">
        <v>860066942</v>
      </c>
      <c r="F50" s="19">
        <v>154472796</v>
      </c>
      <c r="G50" s="19">
        <v>1</v>
      </c>
      <c r="H50" s="19" t="s">
        <v>95</v>
      </c>
      <c r="I50" s="21" t="s">
        <v>40</v>
      </c>
      <c r="J50" s="21" t="s">
        <v>41</v>
      </c>
      <c r="K50" s="20" t="s">
        <v>42</v>
      </c>
      <c r="L50" s="24">
        <v>1987190</v>
      </c>
      <c r="M50" s="20" t="s">
        <v>189</v>
      </c>
      <c r="N50" s="26" t="s">
        <v>190</v>
      </c>
      <c r="O50" s="21" t="s">
        <v>187</v>
      </c>
      <c r="P50" s="22">
        <v>43502</v>
      </c>
      <c r="Q50" s="21" t="s">
        <v>68</v>
      </c>
      <c r="R50" s="21" t="s">
        <v>191</v>
      </c>
      <c r="S50" s="21" t="s">
        <v>188</v>
      </c>
      <c r="T50" s="25" t="s">
        <v>57</v>
      </c>
      <c r="U50" s="20" t="s">
        <v>934</v>
      </c>
      <c r="V50" s="8">
        <v>1987190</v>
      </c>
    </row>
    <row r="51" spans="1:22" s="12" customFormat="1" ht="313.5" x14ac:dyDescent="0.25">
      <c r="A51" s="20"/>
      <c r="B51" s="10">
        <v>40</v>
      </c>
      <c r="C51" s="10" t="s">
        <v>37</v>
      </c>
      <c r="D51" s="10" t="s">
        <v>38</v>
      </c>
      <c r="E51" s="19">
        <v>860066942</v>
      </c>
      <c r="F51" s="19">
        <v>154475204</v>
      </c>
      <c r="G51" s="19">
        <v>1</v>
      </c>
      <c r="H51" s="19" t="s">
        <v>95</v>
      </c>
      <c r="I51" s="21" t="s">
        <v>75</v>
      </c>
      <c r="J51" s="21" t="s">
        <v>76</v>
      </c>
      <c r="K51" s="20" t="s">
        <v>77</v>
      </c>
      <c r="L51" s="24">
        <v>98680</v>
      </c>
      <c r="M51" s="20" t="s">
        <v>192</v>
      </c>
      <c r="N51" s="26" t="s">
        <v>193</v>
      </c>
      <c r="O51" s="21" t="s">
        <v>194</v>
      </c>
      <c r="P51" s="22">
        <v>43486</v>
      </c>
      <c r="Q51" s="21" t="s">
        <v>68</v>
      </c>
      <c r="R51" s="21">
        <v>122386</v>
      </c>
      <c r="S51" s="21" t="s">
        <v>195</v>
      </c>
      <c r="T51" s="25" t="s">
        <v>57</v>
      </c>
      <c r="U51" s="20" t="s">
        <v>935</v>
      </c>
      <c r="V51" s="8">
        <v>98680</v>
      </c>
    </row>
    <row r="52" spans="1:22" s="12" customFormat="1" ht="384.75" x14ac:dyDescent="0.25">
      <c r="A52" s="20"/>
      <c r="B52" s="10">
        <v>41</v>
      </c>
      <c r="C52" s="10" t="s">
        <v>37</v>
      </c>
      <c r="D52" s="10" t="s">
        <v>38</v>
      </c>
      <c r="E52" s="19">
        <v>860066942</v>
      </c>
      <c r="F52" s="19">
        <v>154477367</v>
      </c>
      <c r="G52" s="19">
        <v>1</v>
      </c>
      <c r="H52" s="19" t="s">
        <v>95</v>
      </c>
      <c r="I52" s="21" t="s">
        <v>75</v>
      </c>
      <c r="J52" s="21" t="s">
        <v>76</v>
      </c>
      <c r="K52" s="20" t="s">
        <v>77</v>
      </c>
      <c r="L52" s="24">
        <v>76552</v>
      </c>
      <c r="M52" s="20" t="s">
        <v>196</v>
      </c>
      <c r="N52" s="26" t="s">
        <v>197</v>
      </c>
      <c r="O52" s="21" t="s">
        <v>136</v>
      </c>
      <c r="P52" s="22">
        <v>43490</v>
      </c>
      <c r="Q52" s="21" t="s">
        <v>68</v>
      </c>
      <c r="R52" s="21">
        <v>656826</v>
      </c>
      <c r="S52" s="21" t="s">
        <v>198</v>
      </c>
      <c r="T52" s="25" t="s">
        <v>57</v>
      </c>
      <c r="U52" s="20" t="s">
        <v>936</v>
      </c>
      <c r="V52" s="8">
        <v>76552</v>
      </c>
    </row>
    <row r="53" spans="1:22" s="12" customFormat="1" ht="313.5" x14ac:dyDescent="0.25">
      <c r="A53" s="20"/>
      <c r="B53" s="10">
        <v>42</v>
      </c>
      <c r="C53" s="10" t="s">
        <v>37</v>
      </c>
      <c r="D53" s="10" t="s">
        <v>38</v>
      </c>
      <c r="E53" s="19">
        <v>860066942</v>
      </c>
      <c r="F53" s="19">
        <v>155791419</v>
      </c>
      <c r="G53" s="19">
        <v>1</v>
      </c>
      <c r="H53" s="19" t="s">
        <v>95</v>
      </c>
      <c r="I53" s="21" t="s">
        <v>75</v>
      </c>
      <c r="J53" s="21" t="s">
        <v>76</v>
      </c>
      <c r="K53" s="20" t="s">
        <v>77</v>
      </c>
      <c r="L53" s="24">
        <v>21210</v>
      </c>
      <c r="M53" s="20" t="s">
        <v>199</v>
      </c>
      <c r="N53" s="26" t="s">
        <v>200</v>
      </c>
      <c r="O53" s="21" t="s">
        <v>98</v>
      </c>
      <c r="P53" s="22">
        <v>43145</v>
      </c>
      <c r="Q53" s="21" t="s">
        <v>68</v>
      </c>
      <c r="R53" s="21" t="s">
        <v>201</v>
      </c>
      <c r="S53" s="21" t="s">
        <v>99</v>
      </c>
      <c r="T53" s="25" t="s">
        <v>57</v>
      </c>
      <c r="U53" s="20" t="s">
        <v>937</v>
      </c>
      <c r="V53" s="8">
        <v>21210</v>
      </c>
    </row>
    <row r="54" spans="1:22" s="12" customFormat="1" ht="313.5" x14ac:dyDescent="0.25">
      <c r="A54" s="20"/>
      <c r="B54" s="10">
        <v>43</v>
      </c>
      <c r="C54" s="10" t="s">
        <v>37</v>
      </c>
      <c r="D54" s="10" t="s">
        <v>38</v>
      </c>
      <c r="E54" s="19">
        <v>860066942</v>
      </c>
      <c r="F54" s="19">
        <v>155807955</v>
      </c>
      <c r="G54" s="19">
        <v>1</v>
      </c>
      <c r="H54" s="19" t="s">
        <v>95</v>
      </c>
      <c r="I54" s="21" t="s">
        <v>75</v>
      </c>
      <c r="J54" s="21" t="s">
        <v>76</v>
      </c>
      <c r="K54" s="20" t="s">
        <v>77</v>
      </c>
      <c r="L54" s="24">
        <v>24210</v>
      </c>
      <c r="M54" s="20" t="s">
        <v>202</v>
      </c>
      <c r="N54" s="26" t="s">
        <v>203</v>
      </c>
      <c r="O54" s="21" t="s">
        <v>98</v>
      </c>
      <c r="P54" s="22">
        <v>43181</v>
      </c>
      <c r="Q54" s="21" t="s">
        <v>68</v>
      </c>
      <c r="R54" s="21" t="s">
        <v>201</v>
      </c>
      <c r="S54" s="21" t="s">
        <v>99</v>
      </c>
      <c r="T54" s="25" t="s">
        <v>57</v>
      </c>
      <c r="U54" s="20" t="s">
        <v>938</v>
      </c>
      <c r="V54" s="8">
        <v>24210</v>
      </c>
    </row>
    <row r="55" spans="1:22" s="12" customFormat="1" ht="299.25" x14ac:dyDescent="0.25">
      <c r="A55" s="20"/>
      <c r="B55" s="10">
        <v>44</v>
      </c>
      <c r="C55" s="10" t="s">
        <v>37</v>
      </c>
      <c r="D55" s="10" t="s">
        <v>38</v>
      </c>
      <c r="E55" s="19">
        <v>860066942</v>
      </c>
      <c r="F55" s="19">
        <v>155809225</v>
      </c>
      <c r="G55" s="19">
        <v>1</v>
      </c>
      <c r="H55" s="19" t="s">
        <v>95</v>
      </c>
      <c r="I55" s="21" t="s">
        <v>75</v>
      </c>
      <c r="J55" s="21" t="s">
        <v>76</v>
      </c>
      <c r="K55" s="20" t="s">
        <v>77</v>
      </c>
      <c r="L55" s="24">
        <v>66308</v>
      </c>
      <c r="M55" s="20" t="s">
        <v>204</v>
      </c>
      <c r="N55" s="26" t="s">
        <v>205</v>
      </c>
      <c r="O55" s="21" t="s">
        <v>206</v>
      </c>
      <c r="P55" s="22">
        <v>43067</v>
      </c>
      <c r="Q55" s="21" t="s">
        <v>81</v>
      </c>
      <c r="R55" s="21">
        <v>1025025989</v>
      </c>
      <c r="S55" s="21" t="s">
        <v>207</v>
      </c>
      <c r="T55" s="25" t="s">
        <v>48</v>
      </c>
      <c r="U55" s="20" t="s">
        <v>208</v>
      </c>
      <c r="V55" s="8">
        <v>0</v>
      </c>
    </row>
    <row r="56" spans="1:22" s="12" customFormat="1" ht="242.25" x14ac:dyDescent="0.25">
      <c r="A56" s="20"/>
      <c r="B56" s="10">
        <v>45</v>
      </c>
      <c r="C56" s="10" t="s">
        <v>37</v>
      </c>
      <c r="D56" s="10" t="s">
        <v>38</v>
      </c>
      <c r="E56" s="19">
        <v>860066942</v>
      </c>
      <c r="F56" s="19">
        <v>155842520</v>
      </c>
      <c r="G56" s="19">
        <v>1</v>
      </c>
      <c r="H56" s="19" t="s">
        <v>95</v>
      </c>
      <c r="I56" s="21" t="s">
        <v>40</v>
      </c>
      <c r="J56" s="21" t="s">
        <v>41</v>
      </c>
      <c r="K56" s="20" t="s">
        <v>42</v>
      </c>
      <c r="L56" s="24">
        <v>3436890</v>
      </c>
      <c r="M56" s="20" t="s">
        <v>209</v>
      </c>
      <c r="N56" s="26" t="s">
        <v>210</v>
      </c>
      <c r="O56" s="21" t="s">
        <v>187</v>
      </c>
      <c r="P56" s="22">
        <v>43251</v>
      </c>
      <c r="Q56" s="21" t="s">
        <v>68</v>
      </c>
      <c r="R56" s="21" t="s">
        <v>191</v>
      </c>
      <c r="S56" s="21" t="s">
        <v>188</v>
      </c>
      <c r="T56" s="25" t="s">
        <v>57</v>
      </c>
      <c r="U56" s="20" t="s">
        <v>939</v>
      </c>
      <c r="V56" s="8">
        <v>3436890</v>
      </c>
    </row>
    <row r="57" spans="1:22" s="12" customFormat="1" ht="285" x14ac:dyDescent="0.25">
      <c r="A57" s="20"/>
      <c r="B57" s="10">
        <v>46</v>
      </c>
      <c r="C57" s="10" t="s">
        <v>37</v>
      </c>
      <c r="D57" s="10" t="s">
        <v>38</v>
      </c>
      <c r="E57" s="19">
        <v>860066942</v>
      </c>
      <c r="F57" s="19">
        <v>155859199</v>
      </c>
      <c r="G57" s="19">
        <v>1</v>
      </c>
      <c r="H57" s="19" t="s">
        <v>95</v>
      </c>
      <c r="I57" s="21" t="s">
        <v>75</v>
      </c>
      <c r="J57" s="21" t="s">
        <v>76</v>
      </c>
      <c r="K57" s="20" t="s">
        <v>77</v>
      </c>
      <c r="L57" s="24">
        <v>68966</v>
      </c>
      <c r="M57" s="20" t="s">
        <v>211</v>
      </c>
      <c r="N57" s="26" t="s">
        <v>212</v>
      </c>
      <c r="O57" s="21" t="s">
        <v>113</v>
      </c>
      <c r="P57" s="22">
        <v>43245</v>
      </c>
      <c r="Q57" s="21" t="s">
        <v>68</v>
      </c>
      <c r="R57" s="21" t="s">
        <v>110</v>
      </c>
      <c r="S57" s="21" t="s">
        <v>114</v>
      </c>
      <c r="T57" s="25" t="s">
        <v>57</v>
      </c>
      <c r="U57" s="20" t="s">
        <v>940</v>
      </c>
      <c r="V57" s="24">
        <v>68966</v>
      </c>
    </row>
    <row r="58" spans="1:22" s="12" customFormat="1" ht="299.25" x14ac:dyDescent="0.25">
      <c r="A58" s="20"/>
      <c r="B58" s="10">
        <v>47</v>
      </c>
      <c r="C58" s="10" t="s">
        <v>37</v>
      </c>
      <c r="D58" s="10" t="s">
        <v>38</v>
      </c>
      <c r="E58" s="19">
        <v>860066942</v>
      </c>
      <c r="F58" s="19">
        <v>155859200</v>
      </c>
      <c r="G58" s="19">
        <v>1</v>
      </c>
      <c r="H58" s="19" t="s">
        <v>95</v>
      </c>
      <c r="I58" s="21" t="s">
        <v>75</v>
      </c>
      <c r="J58" s="21" t="s">
        <v>76</v>
      </c>
      <c r="K58" s="20" t="s">
        <v>77</v>
      </c>
      <c r="L58" s="24">
        <v>62910</v>
      </c>
      <c r="M58" s="20" t="s">
        <v>211</v>
      </c>
      <c r="N58" s="26" t="s">
        <v>213</v>
      </c>
      <c r="O58" s="21" t="s">
        <v>214</v>
      </c>
      <c r="P58" s="22">
        <v>43245</v>
      </c>
      <c r="Q58" s="21" t="s">
        <v>68</v>
      </c>
      <c r="R58" s="21" t="s">
        <v>110</v>
      </c>
      <c r="S58" s="21" t="s">
        <v>114</v>
      </c>
      <c r="T58" s="25" t="s">
        <v>57</v>
      </c>
      <c r="U58" s="20" t="s">
        <v>941</v>
      </c>
      <c r="V58" s="24">
        <v>62910</v>
      </c>
    </row>
    <row r="59" spans="1:22" s="12" customFormat="1" ht="313.5" x14ac:dyDescent="0.25">
      <c r="A59" s="20"/>
      <c r="B59" s="10">
        <v>48</v>
      </c>
      <c r="C59" s="10" t="s">
        <v>37</v>
      </c>
      <c r="D59" s="10" t="s">
        <v>38</v>
      </c>
      <c r="E59" s="19">
        <v>860066942</v>
      </c>
      <c r="F59" s="19">
        <v>155861474</v>
      </c>
      <c r="G59" s="19">
        <v>1</v>
      </c>
      <c r="H59" s="19" t="s">
        <v>95</v>
      </c>
      <c r="I59" s="21" t="s">
        <v>75</v>
      </c>
      <c r="J59" s="21" t="s">
        <v>76</v>
      </c>
      <c r="K59" s="20" t="s">
        <v>77</v>
      </c>
      <c r="L59" s="24">
        <v>82980</v>
      </c>
      <c r="M59" s="20" t="s">
        <v>215</v>
      </c>
      <c r="N59" s="26" t="s">
        <v>216</v>
      </c>
      <c r="O59" s="21" t="s">
        <v>119</v>
      </c>
      <c r="P59" s="22">
        <v>43223</v>
      </c>
      <c r="Q59" s="21" t="s">
        <v>68</v>
      </c>
      <c r="R59" s="21" t="s">
        <v>217</v>
      </c>
      <c r="S59" s="21" t="s">
        <v>120</v>
      </c>
      <c r="T59" s="25" t="s">
        <v>57</v>
      </c>
      <c r="U59" s="20" t="s">
        <v>942</v>
      </c>
      <c r="V59" s="8">
        <v>82980</v>
      </c>
    </row>
    <row r="60" spans="1:22" s="12" customFormat="1" ht="313.5" x14ac:dyDescent="0.25">
      <c r="A60" s="20"/>
      <c r="B60" s="10">
        <v>49</v>
      </c>
      <c r="C60" s="10" t="s">
        <v>37</v>
      </c>
      <c r="D60" s="10" t="s">
        <v>38</v>
      </c>
      <c r="E60" s="19">
        <v>860066942</v>
      </c>
      <c r="F60" s="19">
        <v>155861475</v>
      </c>
      <c r="G60" s="19">
        <v>1</v>
      </c>
      <c r="H60" s="19" t="s">
        <v>95</v>
      </c>
      <c r="I60" s="21" t="s">
        <v>75</v>
      </c>
      <c r="J60" s="21" t="s">
        <v>76</v>
      </c>
      <c r="K60" s="20" t="s">
        <v>77</v>
      </c>
      <c r="L60" s="24">
        <v>82980</v>
      </c>
      <c r="M60" s="20" t="s">
        <v>218</v>
      </c>
      <c r="N60" s="26" t="s">
        <v>219</v>
      </c>
      <c r="O60" s="21" t="s">
        <v>119</v>
      </c>
      <c r="P60" s="22">
        <v>43260</v>
      </c>
      <c r="Q60" s="21" t="s">
        <v>68</v>
      </c>
      <c r="R60" s="21" t="s">
        <v>217</v>
      </c>
      <c r="S60" s="21" t="s">
        <v>120</v>
      </c>
      <c r="T60" s="25" t="s">
        <v>57</v>
      </c>
      <c r="U60" s="20" t="s">
        <v>943</v>
      </c>
      <c r="V60" s="8">
        <v>82980</v>
      </c>
    </row>
    <row r="61" spans="1:22" s="12" customFormat="1" ht="299.25" x14ac:dyDescent="0.25">
      <c r="A61" s="20"/>
      <c r="B61" s="10">
        <v>50</v>
      </c>
      <c r="C61" s="10" t="s">
        <v>37</v>
      </c>
      <c r="D61" s="10" t="s">
        <v>38</v>
      </c>
      <c r="E61" s="19">
        <v>860066942</v>
      </c>
      <c r="F61" s="19">
        <v>155863323</v>
      </c>
      <c r="G61" s="19">
        <v>1</v>
      </c>
      <c r="H61" s="19" t="s">
        <v>95</v>
      </c>
      <c r="I61" s="21" t="s">
        <v>75</v>
      </c>
      <c r="J61" s="21" t="s">
        <v>76</v>
      </c>
      <c r="K61" s="20" t="s">
        <v>77</v>
      </c>
      <c r="L61" s="24">
        <v>59910</v>
      </c>
      <c r="M61" s="20" t="s">
        <v>111</v>
      </c>
      <c r="N61" s="26" t="s">
        <v>220</v>
      </c>
      <c r="O61" s="21" t="s">
        <v>214</v>
      </c>
      <c r="P61" s="22">
        <v>43215</v>
      </c>
      <c r="Q61" s="21" t="s">
        <v>68</v>
      </c>
      <c r="R61" s="21" t="s">
        <v>110</v>
      </c>
      <c r="S61" s="21" t="s">
        <v>114</v>
      </c>
      <c r="T61" s="25" t="s">
        <v>57</v>
      </c>
      <c r="U61" s="20" t="s">
        <v>944</v>
      </c>
      <c r="V61" s="24">
        <v>59910</v>
      </c>
    </row>
    <row r="62" spans="1:22" s="12" customFormat="1" ht="299.25" x14ac:dyDescent="0.25">
      <c r="A62" s="20"/>
      <c r="B62" s="10">
        <v>51</v>
      </c>
      <c r="C62" s="10" t="s">
        <v>37</v>
      </c>
      <c r="D62" s="10" t="s">
        <v>38</v>
      </c>
      <c r="E62" s="19">
        <v>860066942</v>
      </c>
      <c r="F62" s="19">
        <v>155864302</v>
      </c>
      <c r="G62" s="19">
        <v>1</v>
      </c>
      <c r="H62" s="19" t="s">
        <v>95</v>
      </c>
      <c r="I62" s="21" t="s">
        <v>75</v>
      </c>
      <c r="J62" s="21" t="s">
        <v>76</v>
      </c>
      <c r="K62" s="20" t="s">
        <v>77</v>
      </c>
      <c r="L62" s="24">
        <v>459978</v>
      </c>
      <c r="M62" s="20" t="s">
        <v>221</v>
      </c>
      <c r="N62" s="26" t="s">
        <v>222</v>
      </c>
      <c r="O62" s="21" t="s">
        <v>223</v>
      </c>
      <c r="P62" s="22">
        <v>43285</v>
      </c>
      <c r="Q62" s="21" t="s">
        <v>68</v>
      </c>
      <c r="R62" s="21" t="s">
        <v>164</v>
      </c>
      <c r="S62" s="21" t="s">
        <v>161</v>
      </c>
      <c r="T62" s="25" t="s">
        <v>57</v>
      </c>
      <c r="U62" s="20" t="s">
        <v>945</v>
      </c>
      <c r="V62" s="24">
        <v>459978</v>
      </c>
    </row>
    <row r="63" spans="1:22" s="12" customFormat="1" ht="270.75" x14ac:dyDescent="0.25">
      <c r="A63" s="20"/>
      <c r="B63" s="10">
        <v>52</v>
      </c>
      <c r="C63" s="10" t="s">
        <v>37</v>
      </c>
      <c r="D63" s="10" t="s">
        <v>38</v>
      </c>
      <c r="E63" s="19">
        <v>860066942</v>
      </c>
      <c r="F63" s="19">
        <v>155877383</v>
      </c>
      <c r="G63" s="19">
        <v>1</v>
      </c>
      <c r="H63" s="19" t="s">
        <v>95</v>
      </c>
      <c r="I63" s="21" t="s">
        <v>75</v>
      </c>
      <c r="J63" s="21" t="s">
        <v>76</v>
      </c>
      <c r="K63" s="20" t="s">
        <v>77</v>
      </c>
      <c r="L63" s="24">
        <v>258630</v>
      </c>
      <c r="M63" s="20" t="s">
        <v>224</v>
      </c>
      <c r="N63" s="26" t="s">
        <v>225</v>
      </c>
      <c r="O63" s="21" t="s">
        <v>226</v>
      </c>
      <c r="P63" s="22">
        <v>43300</v>
      </c>
      <c r="Q63" s="21" t="s">
        <v>68</v>
      </c>
      <c r="R63" s="21">
        <v>179533</v>
      </c>
      <c r="S63" s="21" t="s">
        <v>227</v>
      </c>
      <c r="T63" s="25" t="s">
        <v>48</v>
      </c>
      <c r="U63" s="20" t="s">
        <v>228</v>
      </c>
      <c r="V63" s="8">
        <v>0</v>
      </c>
    </row>
    <row r="64" spans="1:22" s="12" customFormat="1" ht="285" x14ac:dyDescent="0.25">
      <c r="A64" s="20"/>
      <c r="B64" s="10">
        <v>53</v>
      </c>
      <c r="C64" s="10" t="s">
        <v>37</v>
      </c>
      <c r="D64" s="10" t="s">
        <v>38</v>
      </c>
      <c r="E64" s="19">
        <v>860066942</v>
      </c>
      <c r="F64" s="19">
        <v>155884800</v>
      </c>
      <c r="G64" s="19">
        <v>1</v>
      </c>
      <c r="H64" s="19" t="s">
        <v>95</v>
      </c>
      <c r="I64" s="21" t="s">
        <v>75</v>
      </c>
      <c r="J64" s="21" t="s">
        <v>76</v>
      </c>
      <c r="K64" s="20" t="s">
        <v>77</v>
      </c>
      <c r="L64" s="24">
        <v>223680</v>
      </c>
      <c r="M64" s="20" t="s">
        <v>229</v>
      </c>
      <c r="N64" s="26" t="s">
        <v>230</v>
      </c>
      <c r="O64" s="21" t="s">
        <v>160</v>
      </c>
      <c r="P64" s="22">
        <v>43313</v>
      </c>
      <c r="Q64" s="21" t="s">
        <v>68</v>
      </c>
      <c r="R64" s="21" t="s">
        <v>164</v>
      </c>
      <c r="S64" s="21" t="s">
        <v>161</v>
      </c>
      <c r="T64" s="25" t="s">
        <v>57</v>
      </c>
      <c r="U64" s="20" t="s">
        <v>946</v>
      </c>
      <c r="V64" s="24">
        <v>223680</v>
      </c>
    </row>
    <row r="65" spans="1:22" s="12" customFormat="1" ht="370.5" x14ac:dyDescent="0.25">
      <c r="A65" s="20"/>
      <c r="B65" s="10">
        <v>54</v>
      </c>
      <c r="C65" s="10" t="s">
        <v>37</v>
      </c>
      <c r="D65" s="10" t="s">
        <v>38</v>
      </c>
      <c r="E65" s="19">
        <v>860066942</v>
      </c>
      <c r="F65" s="19">
        <v>155890725</v>
      </c>
      <c r="G65" s="19">
        <v>1</v>
      </c>
      <c r="H65" s="19" t="s">
        <v>95</v>
      </c>
      <c r="I65" s="21" t="s">
        <v>75</v>
      </c>
      <c r="J65" s="21" t="s">
        <v>76</v>
      </c>
      <c r="K65" s="20" t="s">
        <v>77</v>
      </c>
      <c r="L65" s="24">
        <v>41892</v>
      </c>
      <c r="M65" s="20" t="s">
        <v>231</v>
      </c>
      <c r="N65" s="26" t="s">
        <v>232</v>
      </c>
      <c r="O65" s="21" t="s">
        <v>233</v>
      </c>
      <c r="P65" s="22">
        <v>43304</v>
      </c>
      <c r="Q65" s="21" t="s">
        <v>68</v>
      </c>
      <c r="R65" s="21" t="s">
        <v>234</v>
      </c>
      <c r="S65" s="21" t="s">
        <v>235</v>
      </c>
      <c r="T65" s="25" t="s">
        <v>57</v>
      </c>
      <c r="U65" s="20" t="s">
        <v>236</v>
      </c>
      <c r="V65" s="8">
        <v>41892</v>
      </c>
    </row>
    <row r="66" spans="1:22" s="12" customFormat="1" ht="242.25" x14ac:dyDescent="0.25">
      <c r="A66" s="20"/>
      <c r="B66" s="10">
        <v>55</v>
      </c>
      <c r="C66" s="10" t="s">
        <v>37</v>
      </c>
      <c r="D66" s="10" t="s">
        <v>38</v>
      </c>
      <c r="E66" s="19">
        <v>860066942</v>
      </c>
      <c r="F66" s="19">
        <v>155913102</v>
      </c>
      <c r="G66" s="19">
        <v>1</v>
      </c>
      <c r="H66" s="19" t="s">
        <v>95</v>
      </c>
      <c r="I66" s="21" t="s">
        <v>40</v>
      </c>
      <c r="J66" s="21" t="s">
        <v>41</v>
      </c>
      <c r="K66" s="20" t="s">
        <v>42</v>
      </c>
      <c r="L66" s="24">
        <v>2254608</v>
      </c>
      <c r="M66" s="20" t="s">
        <v>237</v>
      </c>
      <c r="N66" s="26" t="s">
        <v>238</v>
      </c>
      <c r="O66" s="21" t="s">
        <v>187</v>
      </c>
      <c r="P66" s="22">
        <v>43354</v>
      </c>
      <c r="Q66" s="21" t="s">
        <v>68</v>
      </c>
      <c r="R66" s="21" t="s">
        <v>191</v>
      </c>
      <c r="S66" s="21" t="s">
        <v>188</v>
      </c>
      <c r="T66" s="25" t="s">
        <v>57</v>
      </c>
      <c r="U66" s="20" t="s">
        <v>947</v>
      </c>
      <c r="V66" s="8">
        <v>2254608</v>
      </c>
    </row>
    <row r="67" spans="1:22" s="12" customFormat="1" ht="199.5" x14ac:dyDescent="0.25">
      <c r="A67" s="20"/>
      <c r="B67" s="10">
        <v>56</v>
      </c>
      <c r="C67" s="10" t="s">
        <v>37</v>
      </c>
      <c r="D67" s="10" t="s">
        <v>38</v>
      </c>
      <c r="E67" s="19">
        <v>860066942</v>
      </c>
      <c r="F67" s="19">
        <v>155917031</v>
      </c>
      <c r="G67" s="19">
        <v>1</v>
      </c>
      <c r="H67" s="19" t="s">
        <v>95</v>
      </c>
      <c r="I67" s="21" t="s">
        <v>40</v>
      </c>
      <c r="J67" s="21" t="s">
        <v>41</v>
      </c>
      <c r="K67" s="20" t="s">
        <v>42</v>
      </c>
      <c r="L67" s="24">
        <v>54360</v>
      </c>
      <c r="M67" s="20" t="s">
        <v>239</v>
      </c>
      <c r="N67" s="26" t="s">
        <v>240</v>
      </c>
      <c r="O67" s="21" t="s">
        <v>241</v>
      </c>
      <c r="P67" s="22">
        <v>43328</v>
      </c>
      <c r="Q67" s="21" t="s">
        <v>68</v>
      </c>
      <c r="R67" s="21" t="s">
        <v>242</v>
      </c>
      <c r="S67" s="21" t="s">
        <v>243</v>
      </c>
      <c r="T67" s="25" t="s">
        <v>57</v>
      </c>
      <c r="U67" s="20" t="s">
        <v>948</v>
      </c>
      <c r="V67" s="8">
        <v>54360</v>
      </c>
    </row>
    <row r="68" spans="1:22" s="12" customFormat="1" ht="313.5" x14ac:dyDescent="0.25">
      <c r="A68" s="20"/>
      <c r="B68" s="10">
        <v>57</v>
      </c>
      <c r="C68" s="10" t="s">
        <v>37</v>
      </c>
      <c r="D68" s="10" t="s">
        <v>38</v>
      </c>
      <c r="E68" s="19">
        <v>860066942</v>
      </c>
      <c r="F68" s="19">
        <v>155917032</v>
      </c>
      <c r="G68" s="19">
        <v>1</v>
      </c>
      <c r="H68" s="19" t="s">
        <v>95</v>
      </c>
      <c r="I68" s="21" t="s">
        <v>75</v>
      </c>
      <c r="J68" s="21" t="s">
        <v>76</v>
      </c>
      <c r="K68" s="20" t="s">
        <v>77</v>
      </c>
      <c r="L68" s="24">
        <v>314120</v>
      </c>
      <c r="M68" s="20" t="s">
        <v>244</v>
      </c>
      <c r="N68" s="26" t="s">
        <v>245</v>
      </c>
      <c r="O68" s="21" t="s">
        <v>246</v>
      </c>
      <c r="P68" s="22">
        <v>43390</v>
      </c>
      <c r="Q68" s="21" t="s">
        <v>68</v>
      </c>
      <c r="R68" s="21">
        <v>645685</v>
      </c>
      <c r="S68" s="21" t="s">
        <v>243</v>
      </c>
      <c r="T68" s="25" t="s">
        <v>57</v>
      </c>
      <c r="U68" s="20" t="s">
        <v>949</v>
      </c>
      <c r="V68" s="8">
        <v>314120</v>
      </c>
    </row>
    <row r="69" spans="1:22" s="12" customFormat="1" ht="199.5" x14ac:dyDescent="0.25">
      <c r="A69" s="20"/>
      <c r="B69" s="10">
        <v>58</v>
      </c>
      <c r="C69" s="10" t="s">
        <v>37</v>
      </c>
      <c r="D69" s="10" t="s">
        <v>38</v>
      </c>
      <c r="E69" s="19">
        <v>860066942</v>
      </c>
      <c r="F69" s="19">
        <v>155917033</v>
      </c>
      <c r="G69" s="19">
        <v>1</v>
      </c>
      <c r="H69" s="19" t="s">
        <v>95</v>
      </c>
      <c r="I69" s="21" t="s">
        <v>40</v>
      </c>
      <c r="J69" s="21" t="s">
        <v>41</v>
      </c>
      <c r="K69" s="20" t="s">
        <v>42</v>
      </c>
      <c r="L69" s="24">
        <v>54360</v>
      </c>
      <c r="M69" s="20" t="s">
        <v>247</v>
      </c>
      <c r="N69" s="26" t="s">
        <v>248</v>
      </c>
      <c r="O69" s="21" t="s">
        <v>241</v>
      </c>
      <c r="P69" s="22">
        <v>43358</v>
      </c>
      <c r="Q69" s="21" t="s">
        <v>68</v>
      </c>
      <c r="R69" s="21" t="s">
        <v>242</v>
      </c>
      <c r="S69" s="21" t="s">
        <v>243</v>
      </c>
      <c r="T69" s="25" t="s">
        <v>57</v>
      </c>
      <c r="U69" s="20" t="s">
        <v>950</v>
      </c>
      <c r="V69" s="8">
        <v>54360</v>
      </c>
    </row>
    <row r="70" spans="1:22" s="12" customFormat="1" ht="370.5" x14ac:dyDescent="0.25">
      <c r="A70" s="20"/>
      <c r="B70" s="10">
        <v>59</v>
      </c>
      <c r="C70" s="10" t="s">
        <v>37</v>
      </c>
      <c r="D70" s="10" t="s">
        <v>38</v>
      </c>
      <c r="E70" s="19">
        <v>860066942</v>
      </c>
      <c r="F70" s="19">
        <v>155931995</v>
      </c>
      <c r="G70" s="19">
        <v>1</v>
      </c>
      <c r="H70" s="19" t="s">
        <v>95</v>
      </c>
      <c r="I70" s="21" t="s">
        <v>75</v>
      </c>
      <c r="J70" s="21" t="s">
        <v>76</v>
      </c>
      <c r="K70" s="20" t="s">
        <v>77</v>
      </c>
      <c r="L70" s="24">
        <v>44892</v>
      </c>
      <c r="M70" s="20" t="s">
        <v>231</v>
      </c>
      <c r="N70" s="26" t="s">
        <v>249</v>
      </c>
      <c r="O70" s="21" t="s">
        <v>233</v>
      </c>
      <c r="P70" s="22">
        <v>43371</v>
      </c>
      <c r="Q70" s="21" t="s">
        <v>68</v>
      </c>
      <c r="R70" s="21" t="s">
        <v>234</v>
      </c>
      <c r="S70" s="21" t="s">
        <v>235</v>
      </c>
      <c r="T70" s="25" t="s">
        <v>57</v>
      </c>
      <c r="U70" s="20" t="s">
        <v>250</v>
      </c>
      <c r="V70" s="8">
        <v>44892</v>
      </c>
    </row>
    <row r="71" spans="1:22" s="12" customFormat="1" ht="285" x14ac:dyDescent="0.25">
      <c r="A71" s="20"/>
      <c r="B71" s="10">
        <v>60</v>
      </c>
      <c r="C71" s="10" t="s">
        <v>37</v>
      </c>
      <c r="D71" s="10" t="s">
        <v>38</v>
      </c>
      <c r="E71" s="19">
        <v>860066942</v>
      </c>
      <c r="F71" s="19">
        <v>155934043</v>
      </c>
      <c r="G71" s="19">
        <v>1</v>
      </c>
      <c r="H71" s="19" t="s">
        <v>95</v>
      </c>
      <c r="I71" s="21" t="s">
        <v>75</v>
      </c>
      <c r="J71" s="21" t="s">
        <v>76</v>
      </c>
      <c r="K71" s="20" t="s">
        <v>77</v>
      </c>
      <c r="L71" s="24">
        <v>316854</v>
      </c>
      <c r="M71" s="20" t="s">
        <v>251</v>
      </c>
      <c r="N71" s="26" t="s">
        <v>252</v>
      </c>
      <c r="O71" s="21" t="s">
        <v>253</v>
      </c>
      <c r="P71" s="22">
        <v>43392</v>
      </c>
      <c r="Q71" s="21" t="s">
        <v>68</v>
      </c>
      <c r="R71" s="21" t="s">
        <v>164</v>
      </c>
      <c r="S71" s="21" t="s">
        <v>161</v>
      </c>
      <c r="T71" s="25" t="s">
        <v>57</v>
      </c>
      <c r="U71" s="20" t="s">
        <v>951</v>
      </c>
      <c r="V71" s="24">
        <v>316854</v>
      </c>
    </row>
    <row r="72" spans="1:22" s="12" customFormat="1" ht="242.25" x14ac:dyDescent="0.25">
      <c r="A72" s="20"/>
      <c r="B72" s="10">
        <v>61</v>
      </c>
      <c r="C72" s="10" t="s">
        <v>37</v>
      </c>
      <c r="D72" s="10" t="s">
        <v>38</v>
      </c>
      <c r="E72" s="19">
        <v>860066942</v>
      </c>
      <c r="F72" s="19">
        <v>155935342</v>
      </c>
      <c r="G72" s="19">
        <v>1</v>
      </c>
      <c r="H72" s="19" t="s">
        <v>95</v>
      </c>
      <c r="I72" s="21" t="s">
        <v>40</v>
      </c>
      <c r="J72" s="21" t="s">
        <v>41</v>
      </c>
      <c r="K72" s="20" t="s">
        <v>42</v>
      </c>
      <c r="L72" s="24">
        <v>2254608</v>
      </c>
      <c r="M72" s="20" t="s">
        <v>254</v>
      </c>
      <c r="N72" s="26" t="s">
        <v>255</v>
      </c>
      <c r="O72" s="21" t="s">
        <v>187</v>
      </c>
      <c r="P72" s="22">
        <v>43382</v>
      </c>
      <c r="Q72" s="21" t="s">
        <v>68</v>
      </c>
      <c r="R72" s="21" t="s">
        <v>191</v>
      </c>
      <c r="S72" s="21" t="s">
        <v>188</v>
      </c>
      <c r="T72" s="25" t="s">
        <v>57</v>
      </c>
      <c r="U72" s="20" t="s">
        <v>952</v>
      </c>
      <c r="V72" s="8">
        <v>2254608</v>
      </c>
    </row>
    <row r="73" spans="1:22" s="12" customFormat="1" ht="285" x14ac:dyDescent="0.25">
      <c r="A73" s="20"/>
      <c r="B73" s="10">
        <v>62</v>
      </c>
      <c r="C73" s="10" t="s">
        <v>37</v>
      </c>
      <c r="D73" s="10" t="s">
        <v>38</v>
      </c>
      <c r="E73" s="19">
        <v>860066942</v>
      </c>
      <c r="F73" s="19">
        <v>155944962</v>
      </c>
      <c r="G73" s="19">
        <v>1</v>
      </c>
      <c r="H73" s="19" t="s">
        <v>95</v>
      </c>
      <c r="I73" s="21" t="s">
        <v>75</v>
      </c>
      <c r="J73" s="21" t="s">
        <v>76</v>
      </c>
      <c r="K73" s="20" t="s">
        <v>77</v>
      </c>
      <c r="L73" s="24">
        <v>223680</v>
      </c>
      <c r="M73" s="20" t="s">
        <v>256</v>
      </c>
      <c r="N73" s="26" t="s">
        <v>257</v>
      </c>
      <c r="O73" s="21" t="s">
        <v>160</v>
      </c>
      <c r="P73" s="22">
        <v>43410</v>
      </c>
      <c r="Q73" s="21" t="s">
        <v>68</v>
      </c>
      <c r="R73" s="21" t="s">
        <v>164</v>
      </c>
      <c r="S73" s="21" t="s">
        <v>161</v>
      </c>
      <c r="T73" s="25" t="s">
        <v>57</v>
      </c>
      <c r="U73" s="20" t="s">
        <v>953</v>
      </c>
      <c r="V73" s="24">
        <v>223680</v>
      </c>
    </row>
    <row r="74" spans="1:22" s="12" customFormat="1" ht="199.5" x14ac:dyDescent="0.25">
      <c r="A74" s="20"/>
      <c r="B74" s="10">
        <v>63</v>
      </c>
      <c r="C74" s="10" t="s">
        <v>37</v>
      </c>
      <c r="D74" s="10" t="s">
        <v>38</v>
      </c>
      <c r="E74" s="19">
        <v>860066942</v>
      </c>
      <c r="F74" s="19">
        <v>155945287</v>
      </c>
      <c r="G74" s="19">
        <v>1</v>
      </c>
      <c r="H74" s="19" t="s">
        <v>95</v>
      </c>
      <c r="I74" s="21" t="s">
        <v>40</v>
      </c>
      <c r="J74" s="21" t="s">
        <v>41</v>
      </c>
      <c r="K74" s="20" t="s">
        <v>42</v>
      </c>
      <c r="L74" s="24">
        <v>37432</v>
      </c>
      <c r="M74" s="20" t="s">
        <v>258</v>
      </c>
      <c r="N74" s="26" t="s">
        <v>259</v>
      </c>
      <c r="O74" s="21" t="s">
        <v>260</v>
      </c>
      <c r="P74" s="22">
        <v>43381</v>
      </c>
      <c r="Q74" s="21" t="s">
        <v>68</v>
      </c>
      <c r="R74" s="21">
        <v>645685</v>
      </c>
      <c r="S74" s="21" t="s">
        <v>261</v>
      </c>
      <c r="T74" s="25" t="s">
        <v>57</v>
      </c>
      <c r="U74" s="20" t="s">
        <v>954</v>
      </c>
      <c r="V74" s="8">
        <v>37432</v>
      </c>
    </row>
    <row r="75" spans="1:22" s="12" customFormat="1" ht="313.5" x14ac:dyDescent="0.25">
      <c r="A75" s="20"/>
      <c r="B75" s="10">
        <v>64</v>
      </c>
      <c r="C75" s="10" t="s">
        <v>37</v>
      </c>
      <c r="D75" s="10" t="s">
        <v>38</v>
      </c>
      <c r="E75" s="19">
        <v>860066942</v>
      </c>
      <c r="F75" s="19">
        <v>155955725</v>
      </c>
      <c r="G75" s="19">
        <v>1</v>
      </c>
      <c r="H75" s="19" t="s">
        <v>95</v>
      </c>
      <c r="I75" s="21" t="s">
        <v>75</v>
      </c>
      <c r="J75" s="21" t="s">
        <v>76</v>
      </c>
      <c r="K75" s="20" t="s">
        <v>77</v>
      </c>
      <c r="L75" s="24">
        <v>38275</v>
      </c>
      <c r="M75" s="20" t="s">
        <v>262</v>
      </c>
      <c r="N75" s="26" t="s">
        <v>263</v>
      </c>
      <c r="O75" s="21" t="s">
        <v>264</v>
      </c>
      <c r="P75" s="22">
        <v>43392</v>
      </c>
      <c r="Q75" s="21" t="s">
        <v>81</v>
      </c>
      <c r="R75" s="21">
        <v>1013039714</v>
      </c>
      <c r="S75" s="21" t="s">
        <v>265</v>
      </c>
      <c r="T75" s="25" t="s">
        <v>48</v>
      </c>
      <c r="U75" s="20" t="s">
        <v>266</v>
      </c>
      <c r="V75" s="8">
        <v>0</v>
      </c>
    </row>
    <row r="76" spans="1:22" s="12" customFormat="1" ht="313.5" x14ac:dyDescent="0.25">
      <c r="A76" s="20"/>
      <c r="B76" s="10">
        <v>65</v>
      </c>
      <c r="C76" s="10" t="s">
        <v>37</v>
      </c>
      <c r="D76" s="10" t="s">
        <v>38</v>
      </c>
      <c r="E76" s="19">
        <v>860066942</v>
      </c>
      <c r="F76" s="19">
        <v>155956144</v>
      </c>
      <c r="G76" s="19">
        <v>1</v>
      </c>
      <c r="H76" s="19" t="s">
        <v>95</v>
      </c>
      <c r="I76" s="21" t="s">
        <v>75</v>
      </c>
      <c r="J76" s="21" t="s">
        <v>76</v>
      </c>
      <c r="K76" s="20" t="s">
        <v>77</v>
      </c>
      <c r="L76" s="24">
        <v>26070</v>
      </c>
      <c r="M76" s="20" t="s">
        <v>267</v>
      </c>
      <c r="N76" s="26" t="s">
        <v>268</v>
      </c>
      <c r="O76" s="21" t="s">
        <v>269</v>
      </c>
      <c r="P76" s="22">
        <v>43371</v>
      </c>
      <c r="Q76" s="21" t="s">
        <v>68</v>
      </c>
      <c r="R76" s="21">
        <v>851631</v>
      </c>
      <c r="S76" s="21" t="s">
        <v>270</v>
      </c>
      <c r="T76" s="25" t="s">
        <v>57</v>
      </c>
      <c r="U76" s="20" t="s">
        <v>955</v>
      </c>
      <c r="V76" s="8">
        <v>26070</v>
      </c>
    </row>
    <row r="77" spans="1:22" s="12" customFormat="1" ht="285" x14ac:dyDescent="0.25">
      <c r="A77" s="20"/>
      <c r="B77" s="10">
        <v>66</v>
      </c>
      <c r="C77" s="10" t="s">
        <v>37</v>
      </c>
      <c r="D77" s="10" t="s">
        <v>38</v>
      </c>
      <c r="E77" s="19">
        <v>860066942</v>
      </c>
      <c r="F77" s="19">
        <v>155960029</v>
      </c>
      <c r="G77" s="19">
        <v>1</v>
      </c>
      <c r="H77" s="19" t="s">
        <v>95</v>
      </c>
      <c r="I77" s="21" t="s">
        <v>75</v>
      </c>
      <c r="J77" s="21" t="s">
        <v>76</v>
      </c>
      <c r="K77" s="20" t="s">
        <v>77</v>
      </c>
      <c r="L77" s="24">
        <v>41175</v>
      </c>
      <c r="M77" s="20" t="s">
        <v>271</v>
      </c>
      <c r="N77" s="26" t="s">
        <v>272</v>
      </c>
      <c r="O77" s="21" t="s">
        <v>264</v>
      </c>
      <c r="P77" s="22">
        <v>43424</v>
      </c>
      <c r="Q77" s="21" t="s">
        <v>81</v>
      </c>
      <c r="R77" s="21" t="s">
        <v>273</v>
      </c>
      <c r="S77" s="21" t="s">
        <v>265</v>
      </c>
      <c r="T77" s="25" t="s">
        <v>48</v>
      </c>
      <c r="U77" s="20" t="s">
        <v>274</v>
      </c>
      <c r="V77" s="8">
        <v>0</v>
      </c>
    </row>
    <row r="78" spans="1:22" s="12" customFormat="1" ht="199.5" x14ac:dyDescent="0.25">
      <c r="A78" s="20"/>
      <c r="B78" s="10">
        <v>67</v>
      </c>
      <c r="C78" s="10" t="s">
        <v>37</v>
      </c>
      <c r="D78" s="10" t="s">
        <v>38</v>
      </c>
      <c r="E78" s="19">
        <v>860066942</v>
      </c>
      <c r="F78" s="19">
        <v>155964480</v>
      </c>
      <c r="G78" s="19">
        <v>1</v>
      </c>
      <c r="H78" s="19" t="s">
        <v>275</v>
      </c>
      <c r="I78" s="21" t="s">
        <v>40</v>
      </c>
      <c r="J78" s="21" t="s">
        <v>41</v>
      </c>
      <c r="K78" s="20" t="s">
        <v>42</v>
      </c>
      <c r="L78" s="24">
        <v>291750</v>
      </c>
      <c r="M78" s="20" t="s">
        <v>276</v>
      </c>
      <c r="N78" s="26" t="s">
        <v>277</v>
      </c>
      <c r="O78" s="21" t="s">
        <v>278</v>
      </c>
      <c r="P78" s="22">
        <v>43424</v>
      </c>
      <c r="Q78" s="21" t="s">
        <v>68</v>
      </c>
      <c r="R78" s="21">
        <v>115439</v>
      </c>
      <c r="S78" s="21" t="s">
        <v>279</v>
      </c>
      <c r="T78" s="25" t="s">
        <v>57</v>
      </c>
      <c r="U78" s="20" t="s">
        <v>956</v>
      </c>
      <c r="V78" s="24">
        <v>291750</v>
      </c>
    </row>
    <row r="79" spans="1:22" s="12" customFormat="1" ht="313.5" x14ac:dyDescent="0.25">
      <c r="A79" s="20"/>
      <c r="B79" s="10">
        <v>68</v>
      </c>
      <c r="C79" s="10" t="s">
        <v>37</v>
      </c>
      <c r="D79" s="10" t="s">
        <v>38</v>
      </c>
      <c r="E79" s="19">
        <v>860066942</v>
      </c>
      <c r="F79" s="19">
        <v>155966160</v>
      </c>
      <c r="G79" s="19">
        <v>1</v>
      </c>
      <c r="H79" s="19" t="s">
        <v>95</v>
      </c>
      <c r="I79" s="21" t="s">
        <v>75</v>
      </c>
      <c r="J79" s="21" t="s">
        <v>76</v>
      </c>
      <c r="K79" s="20" t="s">
        <v>77</v>
      </c>
      <c r="L79" s="24">
        <v>5265732</v>
      </c>
      <c r="M79" s="20" t="s">
        <v>280</v>
      </c>
      <c r="N79" s="26" t="s">
        <v>281</v>
      </c>
      <c r="O79" s="21" t="s">
        <v>282</v>
      </c>
      <c r="P79" s="22">
        <v>43451</v>
      </c>
      <c r="Q79" s="21" t="s">
        <v>68</v>
      </c>
      <c r="R79" s="21">
        <v>549273</v>
      </c>
      <c r="S79" s="21" t="s">
        <v>283</v>
      </c>
      <c r="T79" s="25" t="s">
        <v>57</v>
      </c>
      <c r="U79" s="20" t="s">
        <v>957</v>
      </c>
      <c r="V79" s="8">
        <v>5265732</v>
      </c>
    </row>
    <row r="80" spans="1:22" s="12" customFormat="1" ht="199.5" x14ac:dyDescent="0.25">
      <c r="A80" s="20"/>
      <c r="B80" s="10">
        <v>69</v>
      </c>
      <c r="C80" s="10" t="s">
        <v>37</v>
      </c>
      <c r="D80" s="10" t="s">
        <v>38</v>
      </c>
      <c r="E80" s="19">
        <v>860066942</v>
      </c>
      <c r="F80" s="19">
        <v>155969538</v>
      </c>
      <c r="G80" s="19">
        <v>1</v>
      </c>
      <c r="H80" s="19" t="s">
        <v>95</v>
      </c>
      <c r="I80" s="21" t="s">
        <v>40</v>
      </c>
      <c r="J80" s="21" t="s">
        <v>41</v>
      </c>
      <c r="K80" s="20" t="s">
        <v>42</v>
      </c>
      <c r="L80" s="24">
        <v>28040</v>
      </c>
      <c r="M80" s="20" t="s">
        <v>284</v>
      </c>
      <c r="N80" s="26" t="s">
        <v>285</v>
      </c>
      <c r="O80" s="21" t="s">
        <v>286</v>
      </c>
      <c r="P80" s="22">
        <v>43419</v>
      </c>
      <c r="Q80" s="21" t="s">
        <v>68</v>
      </c>
      <c r="R80" s="21">
        <v>597724</v>
      </c>
      <c r="S80" s="21" t="s">
        <v>287</v>
      </c>
      <c r="T80" s="25" t="s">
        <v>57</v>
      </c>
      <c r="U80" s="20" t="s">
        <v>958</v>
      </c>
      <c r="V80" s="8">
        <v>28040</v>
      </c>
    </row>
    <row r="81" spans="1:22" s="12" customFormat="1" ht="299.25" x14ac:dyDescent="0.25">
      <c r="A81" s="20"/>
      <c r="B81" s="10">
        <v>70</v>
      </c>
      <c r="C81" s="10" t="s">
        <v>37</v>
      </c>
      <c r="D81" s="10" t="s">
        <v>38</v>
      </c>
      <c r="E81" s="19">
        <v>860066942</v>
      </c>
      <c r="F81" s="19">
        <v>155983884</v>
      </c>
      <c r="G81" s="19">
        <v>1</v>
      </c>
      <c r="H81" s="19" t="s">
        <v>95</v>
      </c>
      <c r="I81" s="21" t="s">
        <v>75</v>
      </c>
      <c r="J81" s="21" t="s">
        <v>76</v>
      </c>
      <c r="K81" s="20" t="s">
        <v>77</v>
      </c>
      <c r="L81" s="24">
        <v>76496</v>
      </c>
      <c r="M81" s="20" t="s">
        <v>288</v>
      </c>
      <c r="N81" s="26" t="s">
        <v>289</v>
      </c>
      <c r="O81" s="21" t="s">
        <v>290</v>
      </c>
      <c r="P81" s="22">
        <v>43474</v>
      </c>
      <c r="Q81" s="21" t="s">
        <v>81</v>
      </c>
      <c r="R81" s="21" t="s">
        <v>291</v>
      </c>
      <c r="S81" s="21" t="s">
        <v>292</v>
      </c>
      <c r="T81" s="25" t="s">
        <v>48</v>
      </c>
      <c r="U81" s="20" t="s">
        <v>293</v>
      </c>
      <c r="V81" s="8">
        <v>0</v>
      </c>
    </row>
    <row r="82" spans="1:22" s="12" customFormat="1" ht="313.5" x14ac:dyDescent="0.25">
      <c r="A82" s="20"/>
      <c r="B82" s="10">
        <v>71</v>
      </c>
      <c r="C82" s="10" t="s">
        <v>37</v>
      </c>
      <c r="D82" s="10" t="s">
        <v>38</v>
      </c>
      <c r="E82" s="19">
        <v>860066942</v>
      </c>
      <c r="F82" s="19">
        <v>155991872</v>
      </c>
      <c r="G82" s="19">
        <v>1</v>
      </c>
      <c r="H82" s="19" t="s">
        <v>95</v>
      </c>
      <c r="I82" s="21" t="s">
        <v>75</v>
      </c>
      <c r="J82" s="21" t="s">
        <v>76</v>
      </c>
      <c r="K82" s="20" t="s">
        <v>77</v>
      </c>
      <c r="L82" s="24">
        <v>5268732</v>
      </c>
      <c r="M82" s="20" t="s">
        <v>294</v>
      </c>
      <c r="N82" s="26" t="s">
        <v>295</v>
      </c>
      <c r="O82" s="21" t="s">
        <v>282</v>
      </c>
      <c r="P82" s="22">
        <v>43512</v>
      </c>
      <c r="Q82" s="21" t="s">
        <v>68</v>
      </c>
      <c r="R82" s="21" t="s">
        <v>296</v>
      </c>
      <c r="S82" s="21" t="s">
        <v>283</v>
      </c>
      <c r="T82" s="25" t="s">
        <v>57</v>
      </c>
      <c r="U82" s="20" t="s">
        <v>959</v>
      </c>
      <c r="V82" s="8">
        <v>5268732</v>
      </c>
    </row>
    <row r="83" spans="1:22" s="12" customFormat="1" ht="313.5" x14ac:dyDescent="0.25">
      <c r="A83" s="20"/>
      <c r="B83" s="10">
        <v>72</v>
      </c>
      <c r="C83" s="10" t="s">
        <v>37</v>
      </c>
      <c r="D83" s="10" t="s">
        <v>38</v>
      </c>
      <c r="E83" s="19">
        <v>860066942</v>
      </c>
      <c r="F83" s="19">
        <v>155991873</v>
      </c>
      <c r="G83" s="19">
        <v>1</v>
      </c>
      <c r="H83" s="19" t="s">
        <v>95</v>
      </c>
      <c r="I83" s="21" t="s">
        <v>75</v>
      </c>
      <c r="J83" s="21" t="s">
        <v>76</v>
      </c>
      <c r="K83" s="20" t="s">
        <v>77</v>
      </c>
      <c r="L83" s="24">
        <v>5268732</v>
      </c>
      <c r="M83" s="20" t="s">
        <v>297</v>
      </c>
      <c r="N83" s="26" t="s">
        <v>298</v>
      </c>
      <c r="O83" s="21" t="s">
        <v>282</v>
      </c>
      <c r="P83" s="22">
        <v>43489</v>
      </c>
      <c r="Q83" s="21" t="s">
        <v>68</v>
      </c>
      <c r="R83" s="21" t="s">
        <v>296</v>
      </c>
      <c r="S83" s="21" t="s">
        <v>283</v>
      </c>
      <c r="T83" s="25" t="s">
        <v>57</v>
      </c>
      <c r="U83" s="20" t="s">
        <v>960</v>
      </c>
      <c r="V83" s="8">
        <v>5268732</v>
      </c>
    </row>
    <row r="84" spans="1:22" s="12" customFormat="1" ht="285" x14ac:dyDescent="0.25">
      <c r="A84" s="20"/>
      <c r="B84" s="10">
        <v>73</v>
      </c>
      <c r="C84" s="10" t="s">
        <v>37</v>
      </c>
      <c r="D84" s="10" t="s">
        <v>38</v>
      </c>
      <c r="E84" s="19">
        <v>860066942</v>
      </c>
      <c r="F84" s="19">
        <v>156000386</v>
      </c>
      <c r="G84" s="19">
        <v>1</v>
      </c>
      <c r="H84" s="19" t="s">
        <v>95</v>
      </c>
      <c r="I84" s="21" t="s">
        <v>75</v>
      </c>
      <c r="J84" s="21" t="s">
        <v>76</v>
      </c>
      <c r="K84" s="20" t="s">
        <v>77</v>
      </c>
      <c r="L84" s="24">
        <v>131100</v>
      </c>
      <c r="M84" s="20" t="s">
        <v>299</v>
      </c>
      <c r="N84" s="26" t="s">
        <v>300</v>
      </c>
      <c r="O84" s="21" t="s">
        <v>301</v>
      </c>
      <c r="P84" s="22">
        <v>43399</v>
      </c>
      <c r="Q84" s="21" t="s">
        <v>68</v>
      </c>
      <c r="R84" s="21">
        <v>894038</v>
      </c>
      <c r="S84" s="21" t="s">
        <v>302</v>
      </c>
      <c r="T84" s="25" t="s">
        <v>57</v>
      </c>
      <c r="U84" s="20" t="s">
        <v>961</v>
      </c>
      <c r="V84" s="24">
        <v>131100</v>
      </c>
    </row>
    <row r="85" spans="1:22" s="12" customFormat="1" ht="171" x14ac:dyDescent="0.25">
      <c r="A85" s="20"/>
      <c r="B85" s="10">
        <v>74</v>
      </c>
      <c r="C85" s="10" t="s">
        <v>37</v>
      </c>
      <c r="D85" s="10" t="s">
        <v>38</v>
      </c>
      <c r="E85" s="19">
        <v>860066942</v>
      </c>
      <c r="F85" s="19">
        <v>156000387</v>
      </c>
      <c r="G85" s="19">
        <v>1</v>
      </c>
      <c r="H85" s="19" t="s">
        <v>95</v>
      </c>
      <c r="I85" s="21" t="s">
        <v>40</v>
      </c>
      <c r="J85" s="21" t="s">
        <v>41</v>
      </c>
      <c r="K85" s="20" t="s">
        <v>42</v>
      </c>
      <c r="L85" s="24">
        <v>125860</v>
      </c>
      <c r="M85" s="20" t="s">
        <v>303</v>
      </c>
      <c r="N85" s="26" t="s">
        <v>304</v>
      </c>
      <c r="O85" s="21" t="s">
        <v>301</v>
      </c>
      <c r="P85" s="22">
        <v>43488</v>
      </c>
      <c r="Q85" s="21" t="s">
        <v>68</v>
      </c>
      <c r="R85" s="21">
        <v>894038</v>
      </c>
      <c r="S85" s="21" t="s">
        <v>305</v>
      </c>
      <c r="T85" s="25" t="s">
        <v>57</v>
      </c>
      <c r="U85" s="20" t="s">
        <v>1092</v>
      </c>
      <c r="V85" s="24">
        <v>125860</v>
      </c>
    </row>
    <row r="86" spans="1:22" s="12" customFormat="1" ht="384.75" x14ac:dyDescent="0.25">
      <c r="A86" s="20"/>
      <c r="B86" s="10">
        <v>75</v>
      </c>
      <c r="C86" s="10" t="s">
        <v>37</v>
      </c>
      <c r="D86" s="10" t="s">
        <v>38</v>
      </c>
      <c r="E86" s="19">
        <v>860066942</v>
      </c>
      <c r="F86" s="19">
        <v>156000413</v>
      </c>
      <c r="G86" s="19">
        <v>1</v>
      </c>
      <c r="H86" s="19" t="s">
        <v>95</v>
      </c>
      <c r="I86" s="21" t="s">
        <v>75</v>
      </c>
      <c r="J86" s="21" t="s">
        <v>76</v>
      </c>
      <c r="K86" s="20" t="s">
        <v>77</v>
      </c>
      <c r="L86" s="24">
        <v>109696</v>
      </c>
      <c r="M86" s="20" t="s">
        <v>306</v>
      </c>
      <c r="N86" s="26" t="s">
        <v>307</v>
      </c>
      <c r="O86" s="21" t="s">
        <v>171</v>
      </c>
      <c r="P86" s="22">
        <v>43512</v>
      </c>
      <c r="Q86" s="21" t="s">
        <v>68</v>
      </c>
      <c r="R86" s="21">
        <v>781092</v>
      </c>
      <c r="S86" s="21" t="s">
        <v>308</v>
      </c>
      <c r="T86" s="25" t="s">
        <v>57</v>
      </c>
      <c r="U86" s="20" t="s">
        <v>962</v>
      </c>
      <c r="V86" s="8">
        <v>109696</v>
      </c>
    </row>
    <row r="87" spans="1:22" s="12" customFormat="1" ht="299.25" x14ac:dyDescent="0.25">
      <c r="A87" s="20"/>
      <c r="B87" s="10">
        <v>76</v>
      </c>
      <c r="C87" s="10" t="s">
        <v>37</v>
      </c>
      <c r="D87" s="10" t="s">
        <v>38</v>
      </c>
      <c r="E87" s="19">
        <v>860066942</v>
      </c>
      <c r="F87" s="19">
        <v>156019729</v>
      </c>
      <c r="G87" s="19">
        <v>1</v>
      </c>
      <c r="H87" s="19" t="s">
        <v>95</v>
      </c>
      <c r="I87" s="21" t="s">
        <v>75</v>
      </c>
      <c r="J87" s="21" t="s">
        <v>76</v>
      </c>
      <c r="K87" s="20" t="s">
        <v>77</v>
      </c>
      <c r="L87" s="24">
        <v>75438</v>
      </c>
      <c r="M87" s="20" t="s">
        <v>309</v>
      </c>
      <c r="N87" s="26" t="s">
        <v>310</v>
      </c>
      <c r="O87" s="21" t="s">
        <v>290</v>
      </c>
      <c r="P87" s="22">
        <v>43514</v>
      </c>
      <c r="Q87" s="21" t="s">
        <v>81</v>
      </c>
      <c r="R87" s="21" t="s">
        <v>291</v>
      </c>
      <c r="S87" s="21" t="s">
        <v>292</v>
      </c>
      <c r="T87" s="25" t="s">
        <v>48</v>
      </c>
      <c r="U87" s="20" t="s">
        <v>293</v>
      </c>
      <c r="V87" s="8">
        <v>0</v>
      </c>
    </row>
    <row r="88" spans="1:22" s="12" customFormat="1" ht="199.5" x14ac:dyDescent="0.25">
      <c r="A88" s="20"/>
      <c r="B88" s="10">
        <v>77</v>
      </c>
      <c r="C88" s="10" t="s">
        <v>37</v>
      </c>
      <c r="D88" s="10" t="s">
        <v>38</v>
      </c>
      <c r="E88" s="19">
        <v>860066942</v>
      </c>
      <c r="F88" s="19">
        <v>163297986</v>
      </c>
      <c r="G88" s="19">
        <v>1</v>
      </c>
      <c r="H88" s="19" t="s">
        <v>311</v>
      </c>
      <c r="I88" s="21" t="s">
        <v>40</v>
      </c>
      <c r="J88" s="21" t="s">
        <v>41</v>
      </c>
      <c r="K88" s="20" t="s">
        <v>42</v>
      </c>
      <c r="L88" s="24">
        <v>72400</v>
      </c>
      <c r="M88" s="20" t="s">
        <v>312</v>
      </c>
      <c r="N88" s="26" t="s">
        <v>313</v>
      </c>
      <c r="O88" s="21" t="s">
        <v>314</v>
      </c>
      <c r="P88" s="22">
        <v>43596</v>
      </c>
      <c r="Q88" s="21" t="s">
        <v>68</v>
      </c>
      <c r="R88" s="21">
        <v>176716</v>
      </c>
      <c r="S88" s="21" t="s">
        <v>315</v>
      </c>
      <c r="T88" s="25" t="s">
        <v>57</v>
      </c>
      <c r="U88" s="20" t="s">
        <v>963</v>
      </c>
      <c r="V88" s="24">
        <v>72400</v>
      </c>
    </row>
    <row r="89" spans="1:22" s="12" customFormat="1" ht="171" x14ac:dyDescent="0.25">
      <c r="A89" s="20"/>
      <c r="B89" s="10">
        <v>78</v>
      </c>
      <c r="C89" s="10" t="s">
        <v>37</v>
      </c>
      <c r="D89" s="10" t="s">
        <v>38</v>
      </c>
      <c r="E89" s="19">
        <v>860066942</v>
      </c>
      <c r="F89" s="19">
        <v>163300781</v>
      </c>
      <c r="G89" s="19">
        <v>1</v>
      </c>
      <c r="H89" s="19" t="s">
        <v>95</v>
      </c>
      <c r="I89" s="21" t="s">
        <v>40</v>
      </c>
      <c r="J89" s="21" t="s">
        <v>41</v>
      </c>
      <c r="K89" s="20" t="s">
        <v>42</v>
      </c>
      <c r="L89" s="24">
        <v>37030</v>
      </c>
      <c r="M89" s="20" t="s">
        <v>316</v>
      </c>
      <c r="N89" s="26" t="s">
        <v>317</v>
      </c>
      <c r="O89" s="21" t="s">
        <v>183</v>
      </c>
      <c r="P89" s="22">
        <v>43609</v>
      </c>
      <c r="Q89" s="21" t="s">
        <v>68</v>
      </c>
      <c r="R89" s="21" t="s">
        <v>318</v>
      </c>
      <c r="S89" s="21" t="s">
        <v>305</v>
      </c>
      <c r="T89" s="25" t="s">
        <v>57</v>
      </c>
      <c r="U89" s="20" t="s">
        <v>1093</v>
      </c>
      <c r="V89" s="24">
        <v>37030</v>
      </c>
    </row>
    <row r="90" spans="1:22" s="12" customFormat="1" ht="171" x14ac:dyDescent="0.25">
      <c r="A90" s="20"/>
      <c r="B90" s="10">
        <v>79</v>
      </c>
      <c r="C90" s="10" t="s">
        <v>37</v>
      </c>
      <c r="D90" s="10" t="s">
        <v>38</v>
      </c>
      <c r="E90" s="19">
        <v>860066942</v>
      </c>
      <c r="F90" s="19">
        <v>163300782</v>
      </c>
      <c r="G90" s="19">
        <v>1</v>
      </c>
      <c r="H90" s="19" t="s">
        <v>95</v>
      </c>
      <c r="I90" s="21" t="s">
        <v>40</v>
      </c>
      <c r="J90" s="21" t="s">
        <v>41</v>
      </c>
      <c r="K90" s="20" t="s">
        <v>42</v>
      </c>
      <c r="L90" s="24">
        <v>40230</v>
      </c>
      <c r="M90" s="20" t="s">
        <v>319</v>
      </c>
      <c r="N90" s="26" t="s">
        <v>320</v>
      </c>
      <c r="O90" s="21" t="s">
        <v>183</v>
      </c>
      <c r="P90" s="22">
        <v>43652</v>
      </c>
      <c r="Q90" s="21" t="s">
        <v>68</v>
      </c>
      <c r="R90" s="21" t="s">
        <v>318</v>
      </c>
      <c r="S90" s="21" t="s">
        <v>305</v>
      </c>
      <c r="T90" s="25" t="s">
        <v>57</v>
      </c>
      <c r="U90" s="20" t="s">
        <v>1094</v>
      </c>
      <c r="V90" s="24">
        <v>40230</v>
      </c>
    </row>
    <row r="91" spans="1:22" s="12" customFormat="1" ht="384.75" x14ac:dyDescent="0.25">
      <c r="A91" s="20"/>
      <c r="B91" s="10">
        <v>80</v>
      </c>
      <c r="C91" s="10" t="s">
        <v>37</v>
      </c>
      <c r="D91" s="10" t="s">
        <v>38</v>
      </c>
      <c r="E91" s="19">
        <v>860066942</v>
      </c>
      <c r="F91" s="19">
        <v>163303149</v>
      </c>
      <c r="G91" s="19">
        <v>1</v>
      </c>
      <c r="H91" s="19" t="s">
        <v>311</v>
      </c>
      <c r="I91" s="21" t="s">
        <v>75</v>
      </c>
      <c r="J91" s="21" t="s">
        <v>76</v>
      </c>
      <c r="K91" s="20" t="s">
        <v>77</v>
      </c>
      <c r="L91" s="24">
        <v>167950</v>
      </c>
      <c r="M91" s="20" t="s">
        <v>321</v>
      </c>
      <c r="N91" s="26" t="s">
        <v>322</v>
      </c>
      <c r="O91" s="21" t="s">
        <v>323</v>
      </c>
      <c r="P91" s="22">
        <v>43620</v>
      </c>
      <c r="Q91" s="21" t="s">
        <v>68</v>
      </c>
      <c r="R91" s="21">
        <v>132757</v>
      </c>
      <c r="S91" s="21" t="s">
        <v>324</v>
      </c>
      <c r="T91" s="25" t="s">
        <v>57</v>
      </c>
      <c r="U91" s="20" t="s">
        <v>964</v>
      </c>
      <c r="V91" s="8">
        <v>167950</v>
      </c>
    </row>
    <row r="92" spans="1:22" s="12" customFormat="1" ht="199.5" x14ac:dyDescent="0.25">
      <c r="A92" s="20"/>
      <c r="B92" s="10">
        <v>81</v>
      </c>
      <c r="C92" s="10" t="s">
        <v>37</v>
      </c>
      <c r="D92" s="10" t="s">
        <v>38</v>
      </c>
      <c r="E92" s="19">
        <v>860066942</v>
      </c>
      <c r="F92" s="19">
        <v>163303150</v>
      </c>
      <c r="G92" s="19">
        <v>1</v>
      </c>
      <c r="H92" s="19" t="s">
        <v>311</v>
      </c>
      <c r="I92" s="21" t="s">
        <v>40</v>
      </c>
      <c r="J92" s="21" t="s">
        <v>41</v>
      </c>
      <c r="K92" s="20" t="s">
        <v>42</v>
      </c>
      <c r="L92" s="24">
        <v>164632</v>
      </c>
      <c r="M92" s="20" t="s">
        <v>906</v>
      </c>
      <c r="N92" s="26" t="s">
        <v>325</v>
      </c>
      <c r="O92" s="21" t="s">
        <v>326</v>
      </c>
      <c r="P92" s="22">
        <v>43620</v>
      </c>
      <c r="Q92" s="21" t="s">
        <v>68</v>
      </c>
      <c r="R92" s="21">
        <v>132757</v>
      </c>
      <c r="S92" s="21" t="s">
        <v>327</v>
      </c>
      <c r="T92" s="25" t="s">
        <v>57</v>
      </c>
      <c r="U92" s="20" t="s">
        <v>965</v>
      </c>
      <c r="V92" s="8">
        <v>164632</v>
      </c>
    </row>
    <row r="93" spans="1:22" s="12" customFormat="1" ht="199.5" x14ac:dyDescent="0.25">
      <c r="A93" s="20"/>
      <c r="B93" s="10">
        <v>82</v>
      </c>
      <c r="C93" s="10" t="s">
        <v>37</v>
      </c>
      <c r="D93" s="10" t="s">
        <v>38</v>
      </c>
      <c r="E93" s="19">
        <v>860066942</v>
      </c>
      <c r="F93" s="19">
        <v>163303151</v>
      </c>
      <c r="G93" s="19">
        <v>1</v>
      </c>
      <c r="H93" s="19" t="s">
        <v>95</v>
      </c>
      <c r="I93" s="21" t="s">
        <v>40</v>
      </c>
      <c r="J93" s="21" t="s">
        <v>41</v>
      </c>
      <c r="K93" s="20" t="s">
        <v>42</v>
      </c>
      <c r="L93" s="24">
        <v>41890</v>
      </c>
      <c r="M93" s="20" t="s">
        <v>328</v>
      </c>
      <c r="N93" s="26" t="s">
        <v>329</v>
      </c>
      <c r="O93" s="21" t="s">
        <v>330</v>
      </c>
      <c r="P93" s="22">
        <v>43623</v>
      </c>
      <c r="Q93" s="21" t="s">
        <v>68</v>
      </c>
      <c r="R93" s="21" t="s">
        <v>331</v>
      </c>
      <c r="S93" s="21" t="s">
        <v>327</v>
      </c>
      <c r="T93" s="25" t="s">
        <v>57</v>
      </c>
      <c r="U93" s="20" t="s">
        <v>966</v>
      </c>
      <c r="V93" s="8">
        <v>41890</v>
      </c>
    </row>
    <row r="94" spans="1:22" s="12" customFormat="1" ht="199.5" x14ac:dyDescent="0.25">
      <c r="A94" s="20"/>
      <c r="B94" s="10">
        <v>83</v>
      </c>
      <c r="C94" s="10" t="s">
        <v>37</v>
      </c>
      <c r="D94" s="10" t="s">
        <v>38</v>
      </c>
      <c r="E94" s="19">
        <v>860066942</v>
      </c>
      <c r="F94" s="19">
        <v>163303152</v>
      </c>
      <c r="G94" s="19">
        <v>1</v>
      </c>
      <c r="H94" s="19" t="s">
        <v>311</v>
      </c>
      <c r="I94" s="21" t="s">
        <v>40</v>
      </c>
      <c r="J94" s="21" t="s">
        <v>41</v>
      </c>
      <c r="K94" s="20" t="s">
        <v>42</v>
      </c>
      <c r="L94" s="24">
        <v>167832</v>
      </c>
      <c r="M94" s="20" t="s">
        <v>332</v>
      </c>
      <c r="N94" s="26" t="s">
        <v>333</v>
      </c>
      <c r="O94" s="21" t="s">
        <v>326</v>
      </c>
      <c r="P94" s="22">
        <v>43654</v>
      </c>
      <c r="Q94" s="21" t="s">
        <v>68</v>
      </c>
      <c r="R94" s="21" t="s">
        <v>331</v>
      </c>
      <c r="S94" s="21" t="s">
        <v>327</v>
      </c>
      <c r="T94" s="25" t="s">
        <v>57</v>
      </c>
      <c r="U94" s="20" t="s">
        <v>966</v>
      </c>
      <c r="V94" s="8">
        <v>167832</v>
      </c>
    </row>
    <row r="95" spans="1:22" s="12" customFormat="1" ht="384.75" x14ac:dyDescent="0.25">
      <c r="A95" s="20"/>
      <c r="B95" s="10">
        <v>84</v>
      </c>
      <c r="C95" s="10" t="s">
        <v>37</v>
      </c>
      <c r="D95" s="10" t="s">
        <v>38</v>
      </c>
      <c r="E95" s="19">
        <v>860066942</v>
      </c>
      <c r="F95" s="19">
        <v>163304314</v>
      </c>
      <c r="G95" s="19">
        <v>1</v>
      </c>
      <c r="H95" s="19" t="s">
        <v>95</v>
      </c>
      <c r="I95" s="21" t="s">
        <v>75</v>
      </c>
      <c r="J95" s="21" t="s">
        <v>76</v>
      </c>
      <c r="K95" s="20" t="s">
        <v>77</v>
      </c>
      <c r="L95" s="24">
        <v>218750</v>
      </c>
      <c r="M95" s="20" t="s">
        <v>334</v>
      </c>
      <c r="N95" s="26" t="s">
        <v>335</v>
      </c>
      <c r="O95" s="21" t="s">
        <v>136</v>
      </c>
      <c r="P95" s="22">
        <v>43631</v>
      </c>
      <c r="Q95" s="21" t="s">
        <v>68</v>
      </c>
      <c r="R95" s="21" t="s">
        <v>336</v>
      </c>
      <c r="S95" s="21" t="s">
        <v>337</v>
      </c>
      <c r="T95" s="25" t="s">
        <v>57</v>
      </c>
      <c r="U95" s="20" t="s">
        <v>967</v>
      </c>
      <c r="V95" s="8">
        <v>218750</v>
      </c>
    </row>
    <row r="96" spans="1:22" s="12" customFormat="1" ht="228" x14ac:dyDescent="0.25">
      <c r="A96" s="20"/>
      <c r="B96" s="10">
        <v>85</v>
      </c>
      <c r="C96" s="10" t="s">
        <v>37</v>
      </c>
      <c r="D96" s="10" t="s">
        <v>38</v>
      </c>
      <c r="E96" s="19">
        <v>860066942</v>
      </c>
      <c r="F96" s="19">
        <v>163314496</v>
      </c>
      <c r="G96" s="19">
        <v>1</v>
      </c>
      <c r="H96" s="19" t="s">
        <v>95</v>
      </c>
      <c r="I96" s="21" t="s">
        <v>40</v>
      </c>
      <c r="J96" s="21" t="s">
        <v>41</v>
      </c>
      <c r="K96" s="20" t="s">
        <v>42</v>
      </c>
      <c r="L96" s="24">
        <v>162040</v>
      </c>
      <c r="M96" s="20" t="s">
        <v>338</v>
      </c>
      <c r="N96" s="26" t="s">
        <v>339</v>
      </c>
      <c r="O96" s="21" t="s">
        <v>340</v>
      </c>
      <c r="P96" s="22">
        <v>43671</v>
      </c>
      <c r="Q96" s="21" t="s">
        <v>68</v>
      </c>
      <c r="R96" s="21">
        <v>928913</v>
      </c>
      <c r="S96" s="21" t="s">
        <v>337</v>
      </c>
      <c r="T96" s="25" t="s">
        <v>57</v>
      </c>
      <c r="U96" s="20" t="s">
        <v>968</v>
      </c>
      <c r="V96" s="8">
        <v>162040</v>
      </c>
    </row>
    <row r="97" spans="1:22" s="12" customFormat="1" ht="313.5" x14ac:dyDescent="0.25">
      <c r="A97" s="20"/>
      <c r="B97" s="10">
        <v>86</v>
      </c>
      <c r="C97" s="10" t="s">
        <v>37</v>
      </c>
      <c r="D97" s="10" t="s">
        <v>38</v>
      </c>
      <c r="E97" s="19">
        <v>860066942</v>
      </c>
      <c r="F97" s="19">
        <v>163314497</v>
      </c>
      <c r="G97" s="19">
        <v>1</v>
      </c>
      <c r="H97" s="19" t="s">
        <v>95</v>
      </c>
      <c r="I97" s="21" t="s">
        <v>75</v>
      </c>
      <c r="J97" s="21" t="s">
        <v>76</v>
      </c>
      <c r="K97" s="20" t="s">
        <v>77</v>
      </c>
      <c r="L97" s="24">
        <v>39048</v>
      </c>
      <c r="M97" s="20" t="s">
        <v>341</v>
      </c>
      <c r="N97" s="26" t="s">
        <v>342</v>
      </c>
      <c r="O97" s="21" t="s">
        <v>343</v>
      </c>
      <c r="P97" s="22">
        <v>43670</v>
      </c>
      <c r="Q97" s="21" t="s">
        <v>68</v>
      </c>
      <c r="R97" s="21" t="s">
        <v>336</v>
      </c>
      <c r="S97" s="21" t="s">
        <v>337</v>
      </c>
      <c r="T97" s="25" t="s">
        <v>57</v>
      </c>
      <c r="U97" s="20" t="s">
        <v>969</v>
      </c>
      <c r="V97" s="8">
        <v>39048</v>
      </c>
    </row>
    <row r="98" spans="1:22" s="12" customFormat="1" ht="199.5" x14ac:dyDescent="0.25">
      <c r="A98" s="20"/>
      <c r="B98" s="10">
        <v>87</v>
      </c>
      <c r="C98" s="10" t="s">
        <v>37</v>
      </c>
      <c r="D98" s="10" t="s">
        <v>38</v>
      </c>
      <c r="E98" s="19">
        <v>860066942</v>
      </c>
      <c r="F98" s="19">
        <v>163315300</v>
      </c>
      <c r="G98" s="19">
        <v>1</v>
      </c>
      <c r="H98" s="19" t="s">
        <v>311</v>
      </c>
      <c r="I98" s="21" t="s">
        <v>40</v>
      </c>
      <c r="J98" s="21" t="s">
        <v>41</v>
      </c>
      <c r="K98" s="20" t="s">
        <v>42</v>
      </c>
      <c r="L98" s="24">
        <v>127660</v>
      </c>
      <c r="M98" s="20" t="s">
        <v>344</v>
      </c>
      <c r="N98" s="26" t="s">
        <v>345</v>
      </c>
      <c r="O98" s="21" t="s">
        <v>346</v>
      </c>
      <c r="P98" s="22">
        <v>43673</v>
      </c>
      <c r="Q98" s="21" t="s">
        <v>68</v>
      </c>
      <c r="R98" s="21" t="s">
        <v>347</v>
      </c>
      <c r="S98" s="21" t="s">
        <v>348</v>
      </c>
      <c r="T98" s="25" t="s">
        <v>57</v>
      </c>
      <c r="U98" s="20" t="s">
        <v>970</v>
      </c>
      <c r="V98" s="24">
        <v>127660</v>
      </c>
    </row>
    <row r="99" spans="1:22" s="12" customFormat="1" ht="313.5" x14ac:dyDescent="0.25">
      <c r="A99" s="20"/>
      <c r="B99" s="10">
        <v>88</v>
      </c>
      <c r="C99" s="10" t="s">
        <v>37</v>
      </c>
      <c r="D99" s="10" t="s">
        <v>38</v>
      </c>
      <c r="E99" s="19">
        <v>860066942</v>
      </c>
      <c r="F99" s="19">
        <v>163395402</v>
      </c>
      <c r="G99" s="19">
        <v>1</v>
      </c>
      <c r="H99" s="19" t="s">
        <v>95</v>
      </c>
      <c r="I99" s="21" t="s">
        <v>75</v>
      </c>
      <c r="J99" s="21" t="s">
        <v>76</v>
      </c>
      <c r="K99" s="20" t="s">
        <v>77</v>
      </c>
      <c r="L99" s="24">
        <v>112678</v>
      </c>
      <c r="M99" s="20" t="s">
        <v>349</v>
      </c>
      <c r="N99" s="26" t="s">
        <v>350</v>
      </c>
      <c r="O99" s="21" t="s">
        <v>351</v>
      </c>
      <c r="P99" s="22">
        <v>43657</v>
      </c>
      <c r="Q99" s="21" t="s">
        <v>68</v>
      </c>
      <c r="R99" s="21">
        <v>334762</v>
      </c>
      <c r="S99" s="21" t="s">
        <v>352</v>
      </c>
      <c r="T99" s="25" t="s">
        <v>57</v>
      </c>
      <c r="U99" s="20" t="s">
        <v>971</v>
      </c>
      <c r="V99" s="8">
        <v>112678</v>
      </c>
    </row>
    <row r="100" spans="1:22" s="12" customFormat="1" ht="313.5" x14ac:dyDescent="0.25">
      <c r="A100" s="20"/>
      <c r="B100" s="10">
        <v>89</v>
      </c>
      <c r="C100" s="10" t="s">
        <v>37</v>
      </c>
      <c r="D100" s="10" t="s">
        <v>38</v>
      </c>
      <c r="E100" s="19">
        <v>860066942</v>
      </c>
      <c r="F100" s="19">
        <v>163919419</v>
      </c>
      <c r="G100" s="19">
        <v>1</v>
      </c>
      <c r="H100" s="19" t="s">
        <v>74</v>
      </c>
      <c r="I100" s="21" t="s">
        <v>40</v>
      </c>
      <c r="J100" s="21" t="s">
        <v>85</v>
      </c>
      <c r="K100" s="20" t="s">
        <v>86</v>
      </c>
      <c r="L100" s="24">
        <v>7116316</v>
      </c>
      <c r="M100" s="20" t="s">
        <v>353</v>
      </c>
      <c r="N100" s="26">
        <v>2566646</v>
      </c>
      <c r="O100" s="21" t="s">
        <v>354</v>
      </c>
      <c r="P100" s="22">
        <v>43041</v>
      </c>
      <c r="Q100" s="21" t="s">
        <v>55</v>
      </c>
      <c r="R100" s="21">
        <v>1070020065</v>
      </c>
      <c r="S100" s="21" t="s">
        <v>355</v>
      </c>
      <c r="T100" s="25" t="s">
        <v>57</v>
      </c>
      <c r="U100" s="20" t="s">
        <v>972</v>
      </c>
      <c r="V100" s="8">
        <v>7116316</v>
      </c>
    </row>
    <row r="101" spans="1:22" s="12" customFormat="1" ht="313.5" x14ac:dyDescent="0.25">
      <c r="A101" s="20"/>
      <c r="B101" s="10">
        <v>90</v>
      </c>
      <c r="C101" s="10" t="s">
        <v>37</v>
      </c>
      <c r="D101" s="10" t="s">
        <v>38</v>
      </c>
      <c r="E101" s="19">
        <v>860066942</v>
      </c>
      <c r="F101" s="19">
        <v>163919419</v>
      </c>
      <c r="G101" s="19">
        <v>2</v>
      </c>
      <c r="H101" s="19" t="s">
        <v>74</v>
      </c>
      <c r="I101" s="21" t="s">
        <v>40</v>
      </c>
      <c r="J101" s="21" t="s">
        <v>85</v>
      </c>
      <c r="K101" s="20" t="s">
        <v>86</v>
      </c>
      <c r="L101" s="24">
        <v>23534093</v>
      </c>
      <c r="M101" s="20" t="s">
        <v>353</v>
      </c>
      <c r="N101" s="26">
        <v>2566646</v>
      </c>
      <c r="O101" s="21" t="s">
        <v>354</v>
      </c>
      <c r="P101" s="22">
        <v>43041</v>
      </c>
      <c r="Q101" s="21" t="s">
        <v>55</v>
      </c>
      <c r="R101" s="21">
        <v>1070020065</v>
      </c>
      <c r="S101" s="21" t="s">
        <v>355</v>
      </c>
      <c r="T101" s="25" t="s">
        <v>57</v>
      </c>
      <c r="U101" s="20" t="s">
        <v>972</v>
      </c>
      <c r="V101" s="8">
        <v>23534093</v>
      </c>
    </row>
    <row r="102" spans="1:22" s="12" customFormat="1" ht="285" x14ac:dyDescent="0.25">
      <c r="A102" s="20"/>
      <c r="B102" s="10">
        <v>91</v>
      </c>
      <c r="C102" s="10" t="s">
        <v>37</v>
      </c>
      <c r="D102" s="10" t="s">
        <v>38</v>
      </c>
      <c r="E102" s="19">
        <v>860066942</v>
      </c>
      <c r="F102" s="19">
        <v>164199726</v>
      </c>
      <c r="G102" s="19">
        <v>1</v>
      </c>
      <c r="H102" s="19" t="s">
        <v>64</v>
      </c>
      <c r="I102" s="21" t="s">
        <v>75</v>
      </c>
      <c r="J102" s="21" t="s">
        <v>76</v>
      </c>
      <c r="K102" s="20" t="s">
        <v>77</v>
      </c>
      <c r="L102" s="24">
        <v>2540579</v>
      </c>
      <c r="M102" s="20" t="s">
        <v>356</v>
      </c>
      <c r="N102" s="26" t="s">
        <v>357</v>
      </c>
      <c r="O102" s="21" t="s">
        <v>80</v>
      </c>
      <c r="P102" s="22">
        <v>43672</v>
      </c>
      <c r="Q102" s="21" t="s">
        <v>81</v>
      </c>
      <c r="R102" s="21">
        <v>1140935587</v>
      </c>
      <c r="S102" s="21" t="s">
        <v>358</v>
      </c>
      <c r="T102" s="25" t="s">
        <v>48</v>
      </c>
      <c r="U102" s="20" t="s">
        <v>359</v>
      </c>
      <c r="V102" s="8">
        <v>0</v>
      </c>
    </row>
    <row r="103" spans="1:22" s="12" customFormat="1" ht="299.25" x14ac:dyDescent="0.25">
      <c r="A103" s="20"/>
      <c r="B103" s="10">
        <v>92</v>
      </c>
      <c r="C103" s="10" t="s">
        <v>37</v>
      </c>
      <c r="D103" s="10" t="s">
        <v>38</v>
      </c>
      <c r="E103" s="19">
        <v>860066942</v>
      </c>
      <c r="F103" s="19">
        <v>164733008</v>
      </c>
      <c r="G103" s="19">
        <v>1</v>
      </c>
      <c r="H103" s="19" t="s">
        <v>95</v>
      </c>
      <c r="I103" s="21" t="s">
        <v>75</v>
      </c>
      <c r="J103" s="21" t="s">
        <v>76</v>
      </c>
      <c r="K103" s="20" t="s">
        <v>77</v>
      </c>
      <c r="L103" s="24">
        <v>44016</v>
      </c>
      <c r="M103" s="20" t="s">
        <v>360</v>
      </c>
      <c r="N103" s="26" t="s">
        <v>361</v>
      </c>
      <c r="O103" s="21" t="s">
        <v>154</v>
      </c>
      <c r="P103" s="22">
        <v>43395</v>
      </c>
      <c r="Q103" s="21" t="s">
        <v>68</v>
      </c>
      <c r="R103" s="21" t="s">
        <v>128</v>
      </c>
      <c r="S103" s="21" t="s">
        <v>129</v>
      </c>
      <c r="T103" s="25" t="s">
        <v>57</v>
      </c>
      <c r="U103" s="20" t="s">
        <v>973</v>
      </c>
      <c r="V103" s="8">
        <v>44016</v>
      </c>
    </row>
    <row r="104" spans="1:22" s="12" customFormat="1" ht="199.5" x14ac:dyDescent="0.25">
      <c r="A104" s="20"/>
      <c r="B104" s="10">
        <v>93</v>
      </c>
      <c r="C104" s="10" t="s">
        <v>37</v>
      </c>
      <c r="D104" s="10" t="s">
        <v>38</v>
      </c>
      <c r="E104" s="19">
        <v>860066942</v>
      </c>
      <c r="F104" s="19">
        <v>164733429</v>
      </c>
      <c r="G104" s="19">
        <v>1</v>
      </c>
      <c r="H104" s="19" t="s">
        <v>311</v>
      </c>
      <c r="I104" s="21" t="s">
        <v>40</v>
      </c>
      <c r="J104" s="21" t="s">
        <v>41</v>
      </c>
      <c r="K104" s="20" t="s">
        <v>42</v>
      </c>
      <c r="L104" s="24">
        <v>187890</v>
      </c>
      <c r="M104" s="20" t="s">
        <v>362</v>
      </c>
      <c r="N104" s="26" t="s">
        <v>363</v>
      </c>
      <c r="O104" s="21" t="s">
        <v>346</v>
      </c>
      <c r="P104" s="22">
        <v>43363</v>
      </c>
      <c r="Q104" s="21" t="s">
        <v>68</v>
      </c>
      <c r="R104" s="21" t="s">
        <v>364</v>
      </c>
      <c r="S104" s="21" t="s">
        <v>365</v>
      </c>
      <c r="T104" s="25" t="s">
        <v>57</v>
      </c>
      <c r="U104" s="20" t="s">
        <v>974</v>
      </c>
      <c r="V104" s="8">
        <v>187890</v>
      </c>
    </row>
    <row r="105" spans="1:22" s="12" customFormat="1" ht="384.75" x14ac:dyDescent="0.25">
      <c r="A105" s="20"/>
      <c r="B105" s="10">
        <v>94</v>
      </c>
      <c r="C105" s="10" t="s">
        <v>37</v>
      </c>
      <c r="D105" s="10" t="s">
        <v>38</v>
      </c>
      <c r="E105" s="19">
        <v>860066942</v>
      </c>
      <c r="F105" s="19">
        <v>164740288</v>
      </c>
      <c r="G105" s="19">
        <v>1</v>
      </c>
      <c r="H105" s="19" t="s">
        <v>95</v>
      </c>
      <c r="I105" s="21" t="s">
        <v>75</v>
      </c>
      <c r="J105" s="21" t="s">
        <v>76</v>
      </c>
      <c r="K105" s="20" t="s">
        <v>77</v>
      </c>
      <c r="L105" s="24">
        <v>76552</v>
      </c>
      <c r="M105" s="20" t="s">
        <v>366</v>
      </c>
      <c r="N105" s="26" t="s">
        <v>367</v>
      </c>
      <c r="O105" s="21" t="s">
        <v>136</v>
      </c>
      <c r="P105" s="22">
        <v>43517</v>
      </c>
      <c r="Q105" s="21" t="s">
        <v>68</v>
      </c>
      <c r="R105" s="21" t="s">
        <v>368</v>
      </c>
      <c r="S105" s="21" t="s">
        <v>198</v>
      </c>
      <c r="T105" s="25" t="s">
        <v>57</v>
      </c>
      <c r="U105" s="20" t="s">
        <v>975</v>
      </c>
      <c r="V105" s="8">
        <v>76552</v>
      </c>
    </row>
    <row r="106" spans="1:22" s="12" customFormat="1" ht="228" x14ac:dyDescent="0.25">
      <c r="A106" s="20"/>
      <c r="B106" s="10">
        <v>95</v>
      </c>
      <c r="C106" s="10" t="s">
        <v>37</v>
      </c>
      <c r="D106" s="10" t="s">
        <v>38</v>
      </c>
      <c r="E106" s="19">
        <v>860066942</v>
      </c>
      <c r="F106" s="19">
        <v>164745773</v>
      </c>
      <c r="G106" s="19">
        <v>1</v>
      </c>
      <c r="H106" s="19" t="s">
        <v>95</v>
      </c>
      <c r="I106" s="21" t="s">
        <v>75</v>
      </c>
      <c r="J106" s="21" t="s">
        <v>76</v>
      </c>
      <c r="K106" s="20" t="s">
        <v>77</v>
      </c>
      <c r="L106" s="24">
        <v>57323</v>
      </c>
      <c r="M106" s="20" t="s">
        <v>369</v>
      </c>
      <c r="N106" s="26" t="s">
        <v>370</v>
      </c>
      <c r="O106" s="21" t="s">
        <v>206</v>
      </c>
      <c r="P106" s="22">
        <v>43536</v>
      </c>
      <c r="Q106" s="21" t="s">
        <v>81</v>
      </c>
      <c r="R106" s="21">
        <v>1076466644</v>
      </c>
      <c r="S106" s="21" t="s">
        <v>371</v>
      </c>
      <c r="T106" s="25" t="s">
        <v>48</v>
      </c>
      <c r="U106" s="20" t="s">
        <v>976</v>
      </c>
      <c r="V106" s="8">
        <v>0</v>
      </c>
    </row>
    <row r="107" spans="1:22" s="12" customFormat="1" ht="185.25" x14ac:dyDescent="0.25">
      <c r="A107" s="20"/>
      <c r="B107" s="10">
        <v>96</v>
      </c>
      <c r="C107" s="10" t="s">
        <v>37</v>
      </c>
      <c r="D107" s="10" t="s">
        <v>38</v>
      </c>
      <c r="E107" s="19">
        <v>860066942</v>
      </c>
      <c r="F107" s="23">
        <v>165863621</v>
      </c>
      <c r="G107" s="19">
        <v>1</v>
      </c>
      <c r="H107" s="19" t="s">
        <v>64</v>
      </c>
      <c r="I107" s="21" t="s">
        <v>40</v>
      </c>
      <c r="J107" s="21" t="s">
        <v>41</v>
      </c>
      <c r="K107" s="20" t="s">
        <v>42</v>
      </c>
      <c r="L107" s="24">
        <v>1951972</v>
      </c>
      <c r="M107" s="20" t="s">
        <v>372</v>
      </c>
      <c r="N107" s="26" t="s">
        <v>373</v>
      </c>
      <c r="O107" s="21" t="s">
        <v>374</v>
      </c>
      <c r="P107" s="22">
        <v>42752</v>
      </c>
      <c r="Q107" s="21" t="s">
        <v>375</v>
      </c>
      <c r="R107" s="21">
        <v>13755410</v>
      </c>
      <c r="S107" s="21" t="s">
        <v>376</v>
      </c>
      <c r="T107" s="25" t="s">
        <v>57</v>
      </c>
      <c r="U107" s="20" t="s">
        <v>977</v>
      </c>
      <c r="V107" s="24">
        <v>1951972</v>
      </c>
    </row>
    <row r="108" spans="1:22" s="12" customFormat="1" ht="185.25" x14ac:dyDescent="0.25">
      <c r="A108" s="20"/>
      <c r="B108" s="10">
        <v>97</v>
      </c>
      <c r="C108" s="10" t="s">
        <v>37</v>
      </c>
      <c r="D108" s="10" t="s">
        <v>38</v>
      </c>
      <c r="E108" s="19">
        <v>860066942</v>
      </c>
      <c r="F108" s="23">
        <v>165874975</v>
      </c>
      <c r="G108" s="19">
        <v>1</v>
      </c>
      <c r="H108" s="19" t="s">
        <v>74</v>
      </c>
      <c r="I108" s="21" t="s">
        <v>40</v>
      </c>
      <c r="J108" s="21" t="s">
        <v>41</v>
      </c>
      <c r="K108" s="20" t="s">
        <v>42</v>
      </c>
      <c r="L108" s="24">
        <v>3306490</v>
      </c>
      <c r="M108" s="20" t="s">
        <v>377</v>
      </c>
      <c r="N108" s="26" t="s">
        <v>378</v>
      </c>
      <c r="O108" s="21" t="s">
        <v>374</v>
      </c>
      <c r="P108" s="22">
        <v>42906</v>
      </c>
      <c r="Q108" s="21" t="s">
        <v>375</v>
      </c>
      <c r="R108" s="21" t="s">
        <v>379</v>
      </c>
      <c r="S108" s="21" t="s">
        <v>376</v>
      </c>
      <c r="T108" s="25" t="s">
        <v>57</v>
      </c>
      <c r="U108" s="20" t="s">
        <v>978</v>
      </c>
      <c r="V108" s="24">
        <v>3306490</v>
      </c>
    </row>
    <row r="109" spans="1:22" s="12" customFormat="1" ht="185.25" x14ac:dyDescent="0.25">
      <c r="A109" s="20"/>
      <c r="B109" s="10">
        <v>98</v>
      </c>
      <c r="C109" s="10" t="s">
        <v>37</v>
      </c>
      <c r="D109" s="10" t="s">
        <v>38</v>
      </c>
      <c r="E109" s="19">
        <v>860066942</v>
      </c>
      <c r="F109" s="23">
        <v>165875130</v>
      </c>
      <c r="G109" s="19">
        <v>1</v>
      </c>
      <c r="H109" s="19" t="s">
        <v>64</v>
      </c>
      <c r="I109" s="21" t="s">
        <v>40</v>
      </c>
      <c r="J109" s="21" t="s">
        <v>41</v>
      </c>
      <c r="K109" s="20" t="s">
        <v>42</v>
      </c>
      <c r="L109" s="24">
        <v>1291708</v>
      </c>
      <c r="M109" s="20" t="s">
        <v>380</v>
      </c>
      <c r="N109" s="26" t="s">
        <v>381</v>
      </c>
      <c r="O109" s="21" t="s">
        <v>374</v>
      </c>
      <c r="P109" s="22">
        <v>42825</v>
      </c>
      <c r="Q109" s="21" t="s">
        <v>375</v>
      </c>
      <c r="R109" s="21" t="s">
        <v>379</v>
      </c>
      <c r="S109" s="21" t="s">
        <v>376</v>
      </c>
      <c r="T109" s="25" t="s">
        <v>57</v>
      </c>
      <c r="U109" s="20" t="s">
        <v>979</v>
      </c>
      <c r="V109" s="24">
        <v>1291708</v>
      </c>
    </row>
    <row r="110" spans="1:22" s="12" customFormat="1" ht="185.25" x14ac:dyDescent="0.25">
      <c r="A110" s="20"/>
      <c r="B110" s="10">
        <v>99</v>
      </c>
      <c r="C110" s="10" t="s">
        <v>37</v>
      </c>
      <c r="D110" s="10" t="s">
        <v>38</v>
      </c>
      <c r="E110" s="19">
        <v>860066942</v>
      </c>
      <c r="F110" s="23">
        <v>165875138</v>
      </c>
      <c r="G110" s="19">
        <v>1</v>
      </c>
      <c r="H110" s="19" t="s">
        <v>64</v>
      </c>
      <c r="I110" s="21" t="s">
        <v>40</v>
      </c>
      <c r="J110" s="21" t="s">
        <v>41</v>
      </c>
      <c r="K110" s="20" t="s">
        <v>42</v>
      </c>
      <c r="L110" s="24">
        <v>1028748</v>
      </c>
      <c r="M110" s="20" t="s">
        <v>382</v>
      </c>
      <c r="N110" s="26" t="s">
        <v>383</v>
      </c>
      <c r="O110" s="21" t="s">
        <v>374</v>
      </c>
      <c r="P110" s="22">
        <v>41723</v>
      </c>
      <c r="Q110" s="21" t="s">
        <v>375</v>
      </c>
      <c r="R110" s="21" t="s">
        <v>379</v>
      </c>
      <c r="S110" s="21" t="s">
        <v>376</v>
      </c>
      <c r="T110" s="25" t="s">
        <v>57</v>
      </c>
      <c r="U110" s="20" t="s">
        <v>980</v>
      </c>
      <c r="V110" s="24">
        <v>1028748</v>
      </c>
    </row>
    <row r="111" spans="1:22" s="12" customFormat="1" ht="299.25" x14ac:dyDescent="0.25">
      <c r="A111" s="20"/>
      <c r="B111" s="10">
        <v>100</v>
      </c>
      <c r="C111" s="10" t="s">
        <v>37</v>
      </c>
      <c r="D111" s="10" t="s">
        <v>38</v>
      </c>
      <c r="E111" s="19">
        <v>860066942</v>
      </c>
      <c r="F111" s="23">
        <v>166182469</v>
      </c>
      <c r="G111" s="19">
        <v>1</v>
      </c>
      <c r="H111" s="19" t="s">
        <v>384</v>
      </c>
      <c r="I111" s="21" t="s">
        <v>75</v>
      </c>
      <c r="J111" s="21" t="s">
        <v>76</v>
      </c>
      <c r="K111" s="20" t="s">
        <v>77</v>
      </c>
      <c r="L111" s="24">
        <v>65723</v>
      </c>
      <c r="M111" s="20" t="s">
        <v>385</v>
      </c>
      <c r="N111" s="26" t="s">
        <v>386</v>
      </c>
      <c r="O111" s="21" t="s">
        <v>387</v>
      </c>
      <c r="P111" s="22">
        <v>43740</v>
      </c>
      <c r="Q111" s="21" t="s">
        <v>81</v>
      </c>
      <c r="R111" s="21">
        <v>1931544135</v>
      </c>
      <c r="S111" s="21" t="s">
        <v>388</v>
      </c>
      <c r="T111" s="25" t="s">
        <v>48</v>
      </c>
      <c r="U111" s="20" t="s">
        <v>389</v>
      </c>
      <c r="V111" s="8">
        <v>0</v>
      </c>
    </row>
    <row r="112" spans="1:22" s="12" customFormat="1" ht="299.25" x14ac:dyDescent="0.25">
      <c r="A112" s="20"/>
      <c r="B112" s="10">
        <v>101</v>
      </c>
      <c r="C112" s="10" t="s">
        <v>37</v>
      </c>
      <c r="D112" s="10" t="s">
        <v>38</v>
      </c>
      <c r="E112" s="19">
        <v>860066942</v>
      </c>
      <c r="F112" s="23">
        <v>166195169</v>
      </c>
      <c r="G112" s="19">
        <v>1</v>
      </c>
      <c r="H112" s="19" t="s">
        <v>384</v>
      </c>
      <c r="I112" s="21" t="s">
        <v>75</v>
      </c>
      <c r="J112" s="21" t="s">
        <v>76</v>
      </c>
      <c r="K112" s="20" t="s">
        <v>77</v>
      </c>
      <c r="L112" s="24">
        <v>115852</v>
      </c>
      <c r="M112" s="20" t="s">
        <v>390</v>
      </c>
      <c r="N112" s="26" t="s">
        <v>391</v>
      </c>
      <c r="O112" s="21" t="s">
        <v>392</v>
      </c>
      <c r="P112" s="22">
        <v>43690</v>
      </c>
      <c r="Q112" s="21" t="s">
        <v>81</v>
      </c>
      <c r="R112" s="21">
        <v>1030844497</v>
      </c>
      <c r="S112" s="21" t="s">
        <v>393</v>
      </c>
      <c r="T112" s="25" t="s">
        <v>48</v>
      </c>
      <c r="U112" s="20" t="s">
        <v>394</v>
      </c>
      <c r="V112" s="8">
        <v>0</v>
      </c>
    </row>
    <row r="113" spans="1:22" s="12" customFormat="1" ht="313.5" x14ac:dyDescent="0.25">
      <c r="A113" s="20"/>
      <c r="B113" s="10">
        <v>102</v>
      </c>
      <c r="C113" s="10" t="s">
        <v>37</v>
      </c>
      <c r="D113" s="10" t="s">
        <v>38</v>
      </c>
      <c r="E113" s="19">
        <v>860066942</v>
      </c>
      <c r="F113" s="23">
        <v>167503705</v>
      </c>
      <c r="G113" s="19">
        <v>1</v>
      </c>
      <c r="H113" s="19" t="s">
        <v>395</v>
      </c>
      <c r="I113" s="21" t="s">
        <v>75</v>
      </c>
      <c r="J113" s="21" t="s">
        <v>76</v>
      </c>
      <c r="K113" s="20" t="s">
        <v>77</v>
      </c>
      <c r="L113" s="24">
        <v>89180</v>
      </c>
      <c r="M113" s="20" t="s">
        <v>396</v>
      </c>
      <c r="N113" s="26" t="s">
        <v>397</v>
      </c>
      <c r="O113" s="21" t="s">
        <v>398</v>
      </c>
      <c r="P113" s="22">
        <v>43703</v>
      </c>
      <c r="Q113" s="21" t="s">
        <v>68</v>
      </c>
      <c r="R113" s="21">
        <v>122386</v>
      </c>
      <c r="S113" s="21" t="s">
        <v>195</v>
      </c>
      <c r="T113" s="25" t="s">
        <v>57</v>
      </c>
      <c r="U113" s="20" t="s">
        <v>981</v>
      </c>
      <c r="V113" s="8">
        <v>89180</v>
      </c>
    </row>
    <row r="114" spans="1:22" s="12" customFormat="1" ht="313.5" x14ac:dyDescent="0.25">
      <c r="A114" s="20"/>
      <c r="B114" s="10">
        <v>103</v>
      </c>
      <c r="C114" s="10" t="s">
        <v>37</v>
      </c>
      <c r="D114" s="10" t="s">
        <v>38</v>
      </c>
      <c r="E114" s="19">
        <v>860066942</v>
      </c>
      <c r="F114" s="23">
        <v>167503811</v>
      </c>
      <c r="G114" s="19">
        <v>1</v>
      </c>
      <c r="H114" s="19" t="s">
        <v>395</v>
      </c>
      <c r="I114" s="21" t="s">
        <v>75</v>
      </c>
      <c r="J114" s="21" t="s">
        <v>76</v>
      </c>
      <c r="K114" s="20" t="s">
        <v>77</v>
      </c>
      <c r="L114" s="24">
        <v>74052</v>
      </c>
      <c r="M114" s="20" t="s">
        <v>399</v>
      </c>
      <c r="N114" s="26" t="s">
        <v>400</v>
      </c>
      <c r="O114" s="21" t="s">
        <v>392</v>
      </c>
      <c r="P114" s="22">
        <v>43593</v>
      </c>
      <c r="Q114" s="21" t="s">
        <v>68</v>
      </c>
      <c r="R114" s="21">
        <v>962662</v>
      </c>
      <c r="S114" s="21" t="s">
        <v>401</v>
      </c>
      <c r="T114" s="25" t="s">
        <v>57</v>
      </c>
      <c r="U114" s="20" t="s">
        <v>982</v>
      </c>
      <c r="V114" s="8">
        <v>74052</v>
      </c>
    </row>
    <row r="115" spans="1:22" s="12" customFormat="1" ht="313.5" x14ac:dyDescent="0.25">
      <c r="A115" s="20"/>
      <c r="B115" s="10">
        <v>104</v>
      </c>
      <c r="C115" s="10" t="s">
        <v>37</v>
      </c>
      <c r="D115" s="10" t="s">
        <v>38</v>
      </c>
      <c r="E115" s="19">
        <v>860066942</v>
      </c>
      <c r="F115" s="23">
        <v>167503812</v>
      </c>
      <c r="G115" s="19">
        <v>1</v>
      </c>
      <c r="H115" s="19" t="s">
        <v>395</v>
      </c>
      <c r="I115" s="21" t="s">
        <v>75</v>
      </c>
      <c r="J115" s="21" t="s">
        <v>76</v>
      </c>
      <c r="K115" s="20" t="s">
        <v>77</v>
      </c>
      <c r="L115" s="24">
        <v>42180</v>
      </c>
      <c r="M115" s="20" t="s">
        <v>399</v>
      </c>
      <c r="N115" s="26" t="s">
        <v>402</v>
      </c>
      <c r="O115" s="21" t="s">
        <v>403</v>
      </c>
      <c r="P115" s="22">
        <v>43593</v>
      </c>
      <c r="Q115" s="21" t="s">
        <v>68</v>
      </c>
      <c r="R115" s="21" t="s">
        <v>404</v>
      </c>
      <c r="S115" s="21" t="s">
        <v>401</v>
      </c>
      <c r="T115" s="25" t="s">
        <v>57</v>
      </c>
      <c r="U115" s="20" t="s">
        <v>983</v>
      </c>
      <c r="V115" s="8">
        <v>42180</v>
      </c>
    </row>
    <row r="116" spans="1:22" s="12" customFormat="1" ht="313.5" x14ac:dyDescent="0.25">
      <c r="A116" s="20"/>
      <c r="B116" s="10">
        <v>105</v>
      </c>
      <c r="C116" s="10" t="s">
        <v>37</v>
      </c>
      <c r="D116" s="10" t="s">
        <v>38</v>
      </c>
      <c r="E116" s="19">
        <v>860066942</v>
      </c>
      <c r="F116" s="23">
        <v>167503873</v>
      </c>
      <c r="G116" s="19">
        <v>1</v>
      </c>
      <c r="H116" s="19" t="s">
        <v>395</v>
      </c>
      <c r="I116" s="21" t="s">
        <v>75</v>
      </c>
      <c r="J116" s="21" t="s">
        <v>76</v>
      </c>
      <c r="K116" s="20" t="s">
        <v>77</v>
      </c>
      <c r="L116" s="24">
        <v>223360</v>
      </c>
      <c r="M116" s="20" t="s">
        <v>405</v>
      </c>
      <c r="N116" s="26" t="s">
        <v>406</v>
      </c>
      <c r="O116" s="21" t="s">
        <v>226</v>
      </c>
      <c r="P116" s="22">
        <v>43761</v>
      </c>
      <c r="Q116" s="21" t="s">
        <v>68</v>
      </c>
      <c r="R116" s="21">
        <v>274610</v>
      </c>
      <c r="S116" s="21" t="s">
        <v>407</v>
      </c>
      <c r="T116" s="25" t="s">
        <v>57</v>
      </c>
      <c r="U116" s="20" t="s">
        <v>984</v>
      </c>
      <c r="V116" s="8">
        <v>223360</v>
      </c>
    </row>
    <row r="117" spans="1:22" s="12" customFormat="1" ht="199.5" x14ac:dyDescent="0.25">
      <c r="A117" s="20"/>
      <c r="B117" s="10">
        <v>106</v>
      </c>
      <c r="C117" s="10" t="s">
        <v>37</v>
      </c>
      <c r="D117" s="10" t="s">
        <v>38</v>
      </c>
      <c r="E117" s="19">
        <v>860066942</v>
      </c>
      <c r="F117" s="23">
        <v>167503891</v>
      </c>
      <c r="G117" s="19">
        <v>1</v>
      </c>
      <c r="H117" s="19" t="s">
        <v>311</v>
      </c>
      <c r="I117" s="21" t="s">
        <v>40</v>
      </c>
      <c r="J117" s="21" t="s">
        <v>41</v>
      </c>
      <c r="K117" s="20" t="s">
        <v>42</v>
      </c>
      <c r="L117" s="24">
        <v>191700</v>
      </c>
      <c r="M117" s="20" t="s">
        <v>408</v>
      </c>
      <c r="N117" s="26" t="s">
        <v>409</v>
      </c>
      <c r="O117" s="21" t="s">
        <v>410</v>
      </c>
      <c r="P117" s="22">
        <v>43455</v>
      </c>
      <c r="Q117" s="21" t="s">
        <v>68</v>
      </c>
      <c r="R117" s="21">
        <v>825677</v>
      </c>
      <c r="S117" s="21" t="s">
        <v>411</v>
      </c>
      <c r="T117" s="25" t="s">
        <v>57</v>
      </c>
      <c r="U117" s="20" t="s">
        <v>985</v>
      </c>
      <c r="V117" s="8">
        <v>191700</v>
      </c>
    </row>
    <row r="118" spans="1:22" s="12" customFormat="1" ht="242.25" x14ac:dyDescent="0.25">
      <c r="A118" s="20"/>
      <c r="B118" s="10">
        <v>107</v>
      </c>
      <c r="C118" s="10" t="s">
        <v>37</v>
      </c>
      <c r="D118" s="10" t="s">
        <v>38</v>
      </c>
      <c r="E118" s="19">
        <v>860066942</v>
      </c>
      <c r="F118" s="23" t="s">
        <v>904</v>
      </c>
      <c r="G118" s="19">
        <v>1</v>
      </c>
      <c r="H118" s="19" t="s">
        <v>395</v>
      </c>
      <c r="I118" s="21" t="s">
        <v>40</v>
      </c>
      <c r="J118" s="21" t="s">
        <v>412</v>
      </c>
      <c r="K118" s="20" t="s">
        <v>413</v>
      </c>
      <c r="L118" s="24">
        <v>209820</v>
      </c>
      <c r="M118" s="20" t="s">
        <v>414</v>
      </c>
      <c r="N118" s="26" t="s">
        <v>415</v>
      </c>
      <c r="O118" s="21" t="s">
        <v>416</v>
      </c>
      <c r="P118" s="22">
        <v>43735</v>
      </c>
      <c r="Q118" s="21" t="s">
        <v>417</v>
      </c>
      <c r="R118" s="21" t="s">
        <v>418</v>
      </c>
      <c r="S118" s="21" t="s">
        <v>419</v>
      </c>
      <c r="T118" s="25" t="s">
        <v>57</v>
      </c>
      <c r="U118" s="20" t="s">
        <v>420</v>
      </c>
      <c r="V118" s="8">
        <v>209820</v>
      </c>
    </row>
    <row r="119" spans="1:22" s="12" customFormat="1" ht="242.25" x14ac:dyDescent="0.25">
      <c r="A119" s="20"/>
      <c r="B119" s="10">
        <v>108</v>
      </c>
      <c r="C119" s="10" t="s">
        <v>37</v>
      </c>
      <c r="D119" s="10" t="s">
        <v>38</v>
      </c>
      <c r="E119" s="19">
        <v>860066942</v>
      </c>
      <c r="F119" s="23">
        <v>167515190</v>
      </c>
      <c r="G119" s="19">
        <v>1</v>
      </c>
      <c r="H119" s="19" t="s">
        <v>395</v>
      </c>
      <c r="I119" s="21" t="s">
        <v>40</v>
      </c>
      <c r="J119" s="21" t="s">
        <v>412</v>
      </c>
      <c r="K119" s="20" t="s">
        <v>413</v>
      </c>
      <c r="L119" s="24">
        <v>177900</v>
      </c>
      <c r="M119" s="20" t="s">
        <v>421</v>
      </c>
      <c r="N119" s="26" t="s">
        <v>422</v>
      </c>
      <c r="O119" s="21" t="s">
        <v>423</v>
      </c>
      <c r="P119" s="22">
        <v>43690</v>
      </c>
      <c r="Q119" s="21" t="s">
        <v>417</v>
      </c>
      <c r="R119" s="21" t="s">
        <v>424</v>
      </c>
      <c r="S119" s="21" t="s">
        <v>425</v>
      </c>
      <c r="T119" s="25" t="s">
        <v>57</v>
      </c>
      <c r="U119" s="20" t="s">
        <v>426</v>
      </c>
      <c r="V119" s="8">
        <v>177900</v>
      </c>
    </row>
    <row r="120" spans="1:22" s="12" customFormat="1" ht="242.25" x14ac:dyDescent="0.25">
      <c r="A120" s="20"/>
      <c r="B120" s="10">
        <v>109</v>
      </c>
      <c r="C120" s="10" t="s">
        <v>37</v>
      </c>
      <c r="D120" s="10" t="s">
        <v>38</v>
      </c>
      <c r="E120" s="19">
        <v>860066942</v>
      </c>
      <c r="F120" s="23" t="s">
        <v>900</v>
      </c>
      <c r="G120" s="19">
        <v>1</v>
      </c>
      <c r="H120" s="19" t="s">
        <v>395</v>
      </c>
      <c r="I120" s="21" t="s">
        <v>40</v>
      </c>
      <c r="J120" s="21" t="s">
        <v>412</v>
      </c>
      <c r="K120" s="20" t="s">
        <v>413</v>
      </c>
      <c r="L120" s="24">
        <v>400050</v>
      </c>
      <c r="M120" s="20" t="s">
        <v>427</v>
      </c>
      <c r="N120" s="26" t="s">
        <v>428</v>
      </c>
      <c r="O120" s="21" t="s">
        <v>429</v>
      </c>
      <c r="P120" s="22">
        <v>43308</v>
      </c>
      <c r="Q120" s="21" t="s">
        <v>430</v>
      </c>
      <c r="R120" s="21" t="s">
        <v>431</v>
      </c>
      <c r="S120" s="21" t="s">
        <v>432</v>
      </c>
      <c r="T120" s="25" t="s">
        <v>57</v>
      </c>
      <c r="U120" s="20" t="s">
        <v>433</v>
      </c>
      <c r="V120" s="8">
        <v>400050</v>
      </c>
    </row>
    <row r="121" spans="1:22" s="12" customFormat="1" ht="256.5" x14ac:dyDescent="0.25">
      <c r="A121" s="20"/>
      <c r="B121" s="10">
        <v>110</v>
      </c>
      <c r="C121" s="10" t="s">
        <v>37</v>
      </c>
      <c r="D121" s="10" t="s">
        <v>38</v>
      </c>
      <c r="E121" s="19">
        <v>860066942</v>
      </c>
      <c r="F121" s="23" t="s">
        <v>903</v>
      </c>
      <c r="G121" s="19">
        <v>1</v>
      </c>
      <c r="H121" s="19" t="s">
        <v>395</v>
      </c>
      <c r="I121" s="21" t="s">
        <v>40</v>
      </c>
      <c r="J121" s="21" t="s">
        <v>412</v>
      </c>
      <c r="K121" s="20" t="s">
        <v>413</v>
      </c>
      <c r="L121" s="24">
        <v>95440</v>
      </c>
      <c r="M121" s="20" t="s">
        <v>434</v>
      </c>
      <c r="N121" s="26" t="s">
        <v>435</v>
      </c>
      <c r="O121" s="21" t="s">
        <v>436</v>
      </c>
      <c r="P121" s="22">
        <v>43642</v>
      </c>
      <c r="Q121" s="21" t="s">
        <v>55</v>
      </c>
      <c r="R121" s="21" t="s">
        <v>437</v>
      </c>
      <c r="S121" s="21" t="s">
        <v>438</v>
      </c>
      <c r="T121" s="25" t="s">
        <v>57</v>
      </c>
      <c r="U121" s="20" t="s">
        <v>986</v>
      </c>
      <c r="V121" s="8">
        <v>95440</v>
      </c>
    </row>
    <row r="122" spans="1:22" s="12" customFormat="1" ht="299.25" x14ac:dyDescent="0.25">
      <c r="A122" s="20"/>
      <c r="B122" s="10">
        <v>111</v>
      </c>
      <c r="C122" s="10" t="s">
        <v>37</v>
      </c>
      <c r="D122" s="10" t="s">
        <v>38</v>
      </c>
      <c r="E122" s="19">
        <v>860066942</v>
      </c>
      <c r="F122" s="23">
        <v>167529395</v>
      </c>
      <c r="G122" s="19">
        <v>1</v>
      </c>
      <c r="H122" s="19" t="s">
        <v>395</v>
      </c>
      <c r="I122" s="21" t="s">
        <v>75</v>
      </c>
      <c r="J122" s="21" t="s">
        <v>76</v>
      </c>
      <c r="K122" s="20" t="s">
        <v>77</v>
      </c>
      <c r="L122" s="24">
        <v>67821</v>
      </c>
      <c r="M122" s="20" t="s">
        <v>439</v>
      </c>
      <c r="N122" s="26" t="s">
        <v>440</v>
      </c>
      <c r="O122" s="21" t="s">
        <v>441</v>
      </c>
      <c r="P122" s="22">
        <v>43788</v>
      </c>
      <c r="Q122" s="21" t="s">
        <v>81</v>
      </c>
      <c r="R122" s="21" t="s">
        <v>442</v>
      </c>
      <c r="S122" s="21" t="s">
        <v>388</v>
      </c>
      <c r="T122" s="25" t="s">
        <v>48</v>
      </c>
      <c r="U122" s="20" t="s">
        <v>389</v>
      </c>
      <c r="V122" s="8">
        <v>0</v>
      </c>
    </row>
    <row r="123" spans="1:22" s="12" customFormat="1" ht="242.25" x14ac:dyDescent="0.25">
      <c r="A123" s="20"/>
      <c r="B123" s="10">
        <v>112</v>
      </c>
      <c r="C123" s="10" t="s">
        <v>37</v>
      </c>
      <c r="D123" s="10" t="s">
        <v>38</v>
      </c>
      <c r="E123" s="19">
        <v>860066942</v>
      </c>
      <c r="F123" s="23">
        <v>167535428</v>
      </c>
      <c r="G123" s="19">
        <v>1</v>
      </c>
      <c r="H123" s="19" t="s">
        <v>395</v>
      </c>
      <c r="I123" s="21" t="s">
        <v>40</v>
      </c>
      <c r="J123" s="21" t="s">
        <v>412</v>
      </c>
      <c r="K123" s="20" t="s">
        <v>413</v>
      </c>
      <c r="L123" s="24">
        <v>155250</v>
      </c>
      <c r="M123" s="20" t="s">
        <v>443</v>
      </c>
      <c r="N123" s="26" t="s">
        <v>444</v>
      </c>
      <c r="O123" s="21" t="s">
        <v>445</v>
      </c>
      <c r="P123" s="22">
        <v>43626</v>
      </c>
      <c r="Q123" s="21" t="s">
        <v>446</v>
      </c>
      <c r="R123" s="21" t="s">
        <v>447</v>
      </c>
      <c r="S123" s="21" t="s">
        <v>448</v>
      </c>
      <c r="T123" s="25" t="s">
        <v>57</v>
      </c>
      <c r="U123" s="20" t="s">
        <v>449</v>
      </c>
      <c r="V123" s="8">
        <v>155250</v>
      </c>
    </row>
    <row r="124" spans="1:22" s="12" customFormat="1" ht="313.5" x14ac:dyDescent="0.25">
      <c r="A124" s="20"/>
      <c r="B124" s="10">
        <v>113</v>
      </c>
      <c r="C124" s="10" t="s">
        <v>37</v>
      </c>
      <c r="D124" s="10" t="s">
        <v>38</v>
      </c>
      <c r="E124" s="19">
        <v>860066942</v>
      </c>
      <c r="F124" s="23">
        <v>167537357</v>
      </c>
      <c r="G124" s="19">
        <v>1</v>
      </c>
      <c r="H124" s="19" t="s">
        <v>395</v>
      </c>
      <c r="I124" s="21" t="s">
        <v>75</v>
      </c>
      <c r="J124" s="21" t="s">
        <v>76</v>
      </c>
      <c r="K124" s="20" t="s">
        <v>77</v>
      </c>
      <c r="L124" s="24">
        <v>63980</v>
      </c>
      <c r="M124" s="20" t="s">
        <v>450</v>
      </c>
      <c r="N124" s="26" t="s">
        <v>451</v>
      </c>
      <c r="O124" s="21" t="s">
        <v>452</v>
      </c>
      <c r="P124" s="22">
        <v>43645</v>
      </c>
      <c r="Q124" s="21" t="s">
        <v>68</v>
      </c>
      <c r="R124" s="21">
        <v>728987</v>
      </c>
      <c r="S124" s="21" t="s">
        <v>453</v>
      </c>
      <c r="T124" s="25" t="s">
        <v>57</v>
      </c>
      <c r="U124" s="20" t="s">
        <v>987</v>
      </c>
      <c r="V124" s="8">
        <v>63980</v>
      </c>
    </row>
    <row r="125" spans="1:22" s="12" customFormat="1" ht="313.5" x14ac:dyDescent="0.25">
      <c r="A125" s="20"/>
      <c r="B125" s="10">
        <v>114</v>
      </c>
      <c r="C125" s="10" t="s">
        <v>37</v>
      </c>
      <c r="D125" s="10" t="s">
        <v>38</v>
      </c>
      <c r="E125" s="19">
        <v>860066942</v>
      </c>
      <c r="F125" s="23">
        <v>167540321</v>
      </c>
      <c r="G125" s="19">
        <v>1</v>
      </c>
      <c r="H125" s="19" t="s">
        <v>395</v>
      </c>
      <c r="I125" s="21" t="s">
        <v>75</v>
      </c>
      <c r="J125" s="21" t="s">
        <v>76</v>
      </c>
      <c r="K125" s="20" t="s">
        <v>77</v>
      </c>
      <c r="L125" s="24">
        <v>68280</v>
      </c>
      <c r="M125" s="20" t="s">
        <v>454</v>
      </c>
      <c r="N125" s="26" t="s">
        <v>455</v>
      </c>
      <c r="O125" s="21" t="s">
        <v>456</v>
      </c>
      <c r="P125" s="22">
        <v>43412</v>
      </c>
      <c r="Q125" s="21" t="s">
        <v>68</v>
      </c>
      <c r="R125" s="21">
        <v>725019</v>
      </c>
      <c r="S125" s="21" t="s">
        <v>457</v>
      </c>
      <c r="T125" s="25" t="s">
        <v>57</v>
      </c>
      <c r="U125" s="20" t="s">
        <v>988</v>
      </c>
      <c r="V125" s="8">
        <v>68280</v>
      </c>
    </row>
    <row r="126" spans="1:22" s="12" customFormat="1" ht="171" x14ac:dyDescent="0.25">
      <c r="A126" s="20"/>
      <c r="B126" s="10">
        <v>115</v>
      </c>
      <c r="C126" s="10" t="s">
        <v>37</v>
      </c>
      <c r="D126" s="10" t="s">
        <v>38</v>
      </c>
      <c r="E126" s="19">
        <v>860066942</v>
      </c>
      <c r="F126" s="23">
        <v>167541106</v>
      </c>
      <c r="G126" s="19">
        <v>1</v>
      </c>
      <c r="H126" s="19" t="s">
        <v>395</v>
      </c>
      <c r="I126" s="21" t="s">
        <v>40</v>
      </c>
      <c r="J126" s="21" t="s">
        <v>85</v>
      </c>
      <c r="K126" s="20" t="s">
        <v>86</v>
      </c>
      <c r="L126" s="24">
        <v>697000</v>
      </c>
      <c r="M126" s="20" t="s">
        <v>458</v>
      </c>
      <c r="N126" s="26" t="s">
        <v>459</v>
      </c>
      <c r="O126" s="21" t="s">
        <v>460</v>
      </c>
      <c r="P126" s="22">
        <v>43783</v>
      </c>
      <c r="Q126" s="21" t="s">
        <v>55</v>
      </c>
      <c r="R126" s="21">
        <v>17168974</v>
      </c>
      <c r="S126" s="21" t="s">
        <v>461</v>
      </c>
      <c r="T126" s="25" t="s">
        <v>48</v>
      </c>
      <c r="U126" s="20" t="s">
        <v>462</v>
      </c>
      <c r="V126" s="8">
        <v>0</v>
      </c>
    </row>
    <row r="127" spans="1:22" s="12" customFormat="1" ht="242.25" x14ac:dyDescent="0.25">
      <c r="A127" s="20"/>
      <c r="B127" s="10">
        <v>116</v>
      </c>
      <c r="C127" s="10" t="s">
        <v>37</v>
      </c>
      <c r="D127" s="10" t="s">
        <v>38</v>
      </c>
      <c r="E127" s="19">
        <v>860066942</v>
      </c>
      <c r="F127" s="23" t="s">
        <v>902</v>
      </c>
      <c r="G127" s="19">
        <v>1</v>
      </c>
      <c r="H127" s="19" t="s">
        <v>395</v>
      </c>
      <c r="I127" s="21" t="s">
        <v>40</v>
      </c>
      <c r="J127" s="21" t="s">
        <v>412</v>
      </c>
      <c r="K127" s="20" t="s">
        <v>413</v>
      </c>
      <c r="L127" s="24">
        <v>315105</v>
      </c>
      <c r="M127" s="20" t="s">
        <v>463</v>
      </c>
      <c r="N127" s="26" t="s">
        <v>464</v>
      </c>
      <c r="O127" s="21" t="s">
        <v>465</v>
      </c>
      <c r="P127" s="22">
        <v>43453</v>
      </c>
      <c r="Q127" s="21" t="s">
        <v>55</v>
      </c>
      <c r="R127" s="21" t="s">
        <v>466</v>
      </c>
      <c r="S127" s="21" t="s">
        <v>467</v>
      </c>
      <c r="T127" s="25" t="s">
        <v>57</v>
      </c>
      <c r="U127" s="20" t="s">
        <v>989</v>
      </c>
      <c r="V127" s="8">
        <v>315105</v>
      </c>
    </row>
    <row r="128" spans="1:22" s="12" customFormat="1" ht="313.5" x14ac:dyDescent="0.25">
      <c r="A128" s="20"/>
      <c r="B128" s="10">
        <v>117</v>
      </c>
      <c r="C128" s="10" t="s">
        <v>37</v>
      </c>
      <c r="D128" s="10" t="s">
        <v>38</v>
      </c>
      <c r="E128" s="19">
        <v>860066942</v>
      </c>
      <c r="F128" s="23">
        <v>168243588</v>
      </c>
      <c r="G128" s="19">
        <v>1</v>
      </c>
      <c r="H128" s="19" t="s">
        <v>468</v>
      </c>
      <c r="I128" s="21" t="s">
        <v>75</v>
      </c>
      <c r="J128" s="21" t="s">
        <v>76</v>
      </c>
      <c r="K128" s="20" t="s">
        <v>77</v>
      </c>
      <c r="L128" s="24">
        <v>66776</v>
      </c>
      <c r="M128" s="20" t="s">
        <v>469</v>
      </c>
      <c r="N128" s="26" t="s">
        <v>470</v>
      </c>
      <c r="O128" s="21" t="s">
        <v>471</v>
      </c>
      <c r="P128" s="22">
        <v>43164</v>
      </c>
      <c r="Q128" s="21" t="s">
        <v>68</v>
      </c>
      <c r="R128" s="21">
        <v>445163</v>
      </c>
      <c r="S128" s="21" t="s">
        <v>472</v>
      </c>
      <c r="T128" s="25" t="s">
        <v>57</v>
      </c>
      <c r="U128" s="20" t="s">
        <v>990</v>
      </c>
      <c r="V128" s="8">
        <v>66776</v>
      </c>
    </row>
    <row r="129" spans="1:22" s="12" customFormat="1" ht="313.5" x14ac:dyDescent="0.25">
      <c r="A129" s="20"/>
      <c r="B129" s="10">
        <v>118</v>
      </c>
      <c r="C129" s="10" t="s">
        <v>37</v>
      </c>
      <c r="D129" s="10" t="s">
        <v>38</v>
      </c>
      <c r="E129" s="19">
        <v>860066942</v>
      </c>
      <c r="F129" s="23">
        <v>168243589</v>
      </c>
      <c r="G129" s="19">
        <v>1</v>
      </c>
      <c r="H129" s="19" t="s">
        <v>468</v>
      </c>
      <c r="I129" s="21" t="s">
        <v>75</v>
      </c>
      <c r="J129" s="21" t="s">
        <v>76</v>
      </c>
      <c r="K129" s="20" t="s">
        <v>77</v>
      </c>
      <c r="L129" s="24">
        <v>66776</v>
      </c>
      <c r="M129" s="20" t="s">
        <v>473</v>
      </c>
      <c r="N129" s="26" t="s">
        <v>474</v>
      </c>
      <c r="O129" s="21" t="s">
        <v>471</v>
      </c>
      <c r="P129" s="22">
        <v>43126</v>
      </c>
      <c r="Q129" s="21" t="s">
        <v>68</v>
      </c>
      <c r="R129" s="21" t="s">
        <v>475</v>
      </c>
      <c r="S129" s="21" t="s">
        <v>472</v>
      </c>
      <c r="T129" s="25" t="s">
        <v>57</v>
      </c>
      <c r="U129" s="20" t="s">
        <v>991</v>
      </c>
      <c r="V129" s="8">
        <v>66776</v>
      </c>
    </row>
    <row r="130" spans="1:22" s="12" customFormat="1" ht="285" x14ac:dyDescent="0.25">
      <c r="A130" s="20"/>
      <c r="B130" s="10">
        <v>119</v>
      </c>
      <c r="C130" s="10" t="s">
        <v>37</v>
      </c>
      <c r="D130" s="10" t="s">
        <v>38</v>
      </c>
      <c r="E130" s="19">
        <v>860066942</v>
      </c>
      <c r="F130" s="23">
        <v>168258762</v>
      </c>
      <c r="G130" s="19">
        <v>1</v>
      </c>
      <c r="H130" s="19" t="s">
        <v>468</v>
      </c>
      <c r="I130" s="21" t="s">
        <v>75</v>
      </c>
      <c r="J130" s="21" t="s">
        <v>76</v>
      </c>
      <c r="K130" s="20" t="s">
        <v>77</v>
      </c>
      <c r="L130" s="24">
        <v>226680</v>
      </c>
      <c r="M130" s="20" t="s">
        <v>476</v>
      </c>
      <c r="N130" s="26" t="s">
        <v>477</v>
      </c>
      <c r="O130" s="21" t="s">
        <v>160</v>
      </c>
      <c r="P130" s="22">
        <v>43346</v>
      </c>
      <c r="Q130" s="21" t="s">
        <v>68</v>
      </c>
      <c r="R130" s="21" t="s">
        <v>164</v>
      </c>
      <c r="S130" s="21" t="s">
        <v>161</v>
      </c>
      <c r="T130" s="25" t="s">
        <v>57</v>
      </c>
      <c r="U130" s="20" t="s">
        <v>992</v>
      </c>
      <c r="V130" s="24">
        <v>226680</v>
      </c>
    </row>
    <row r="131" spans="1:22" s="12" customFormat="1" ht="285" x14ac:dyDescent="0.25">
      <c r="A131" s="20"/>
      <c r="B131" s="10">
        <v>120</v>
      </c>
      <c r="C131" s="10" t="s">
        <v>37</v>
      </c>
      <c r="D131" s="10" t="s">
        <v>38</v>
      </c>
      <c r="E131" s="19">
        <v>860066942</v>
      </c>
      <c r="F131" s="23">
        <v>168265870</v>
      </c>
      <c r="G131" s="19">
        <v>1</v>
      </c>
      <c r="H131" s="19" t="s">
        <v>468</v>
      </c>
      <c r="I131" s="21" t="s">
        <v>75</v>
      </c>
      <c r="J131" s="21" t="s">
        <v>76</v>
      </c>
      <c r="K131" s="20" t="s">
        <v>77</v>
      </c>
      <c r="L131" s="24">
        <v>226680</v>
      </c>
      <c r="M131" s="20" t="s">
        <v>478</v>
      </c>
      <c r="N131" s="26" t="s">
        <v>479</v>
      </c>
      <c r="O131" s="21" t="s">
        <v>160</v>
      </c>
      <c r="P131" s="22">
        <v>43389</v>
      </c>
      <c r="Q131" s="21" t="s">
        <v>68</v>
      </c>
      <c r="R131" s="21" t="s">
        <v>164</v>
      </c>
      <c r="S131" s="21" t="s">
        <v>161</v>
      </c>
      <c r="T131" s="25" t="s">
        <v>57</v>
      </c>
      <c r="U131" s="20" t="s">
        <v>993</v>
      </c>
      <c r="V131" s="24">
        <v>226680</v>
      </c>
    </row>
    <row r="132" spans="1:22" s="12" customFormat="1" ht="285" x14ac:dyDescent="0.25">
      <c r="A132" s="20"/>
      <c r="B132" s="10">
        <v>121</v>
      </c>
      <c r="C132" s="10" t="s">
        <v>37</v>
      </c>
      <c r="D132" s="10" t="s">
        <v>38</v>
      </c>
      <c r="E132" s="19">
        <v>860066942</v>
      </c>
      <c r="F132" s="23">
        <v>168317743</v>
      </c>
      <c r="G132" s="19">
        <v>1</v>
      </c>
      <c r="H132" s="19" t="s">
        <v>468</v>
      </c>
      <c r="I132" s="21" t="s">
        <v>75</v>
      </c>
      <c r="J132" s="21" t="s">
        <v>76</v>
      </c>
      <c r="K132" s="20" t="s">
        <v>77</v>
      </c>
      <c r="L132" s="24">
        <v>37094</v>
      </c>
      <c r="M132" s="20" t="s">
        <v>480</v>
      </c>
      <c r="N132" s="26" t="s">
        <v>481</v>
      </c>
      <c r="O132" s="21" t="s">
        <v>482</v>
      </c>
      <c r="P132" s="22">
        <v>43701</v>
      </c>
      <c r="Q132" s="21" t="s">
        <v>81</v>
      </c>
      <c r="R132" s="21">
        <v>1025078063</v>
      </c>
      <c r="S132" s="21" t="s">
        <v>483</v>
      </c>
      <c r="T132" s="25" t="s">
        <v>48</v>
      </c>
      <c r="U132" s="20" t="s">
        <v>484</v>
      </c>
      <c r="V132" s="8">
        <v>0</v>
      </c>
    </row>
    <row r="133" spans="1:22" s="12" customFormat="1" ht="285" x14ac:dyDescent="0.25">
      <c r="A133" s="20"/>
      <c r="B133" s="10">
        <v>122</v>
      </c>
      <c r="C133" s="10" t="s">
        <v>37</v>
      </c>
      <c r="D133" s="10" t="s">
        <v>38</v>
      </c>
      <c r="E133" s="19">
        <v>860066942</v>
      </c>
      <c r="F133" s="23">
        <v>171680428</v>
      </c>
      <c r="G133" s="19">
        <v>1</v>
      </c>
      <c r="H133" s="19" t="s">
        <v>64</v>
      </c>
      <c r="I133" s="21" t="s">
        <v>75</v>
      </c>
      <c r="J133" s="21" t="s">
        <v>76</v>
      </c>
      <c r="K133" s="20" t="s">
        <v>77</v>
      </c>
      <c r="L133" s="24">
        <v>1599313</v>
      </c>
      <c r="M133" s="20" t="s">
        <v>485</v>
      </c>
      <c r="N133" s="26" t="s">
        <v>486</v>
      </c>
      <c r="O133" s="21" t="s">
        <v>80</v>
      </c>
      <c r="P133" s="22">
        <v>43688</v>
      </c>
      <c r="Q133" s="21" t="s">
        <v>81</v>
      </c>
      <c r="R133" s="21" t="s">
        <v>487</v>
      </c>
      <c r="S133" s="21" t="s">
        <v>488</v>
      </c>
      <c r="T133" s="25" t="s">
        <v>48</v>
      </c>
      <c r="U133" s="20" t="s">
        <v>489</v>
      </c>
      <c r="V133" s="8">
        <v>0</v>
      </c>
    </row>
    <row r="134" spans="1:22" s="12" customFormat="1" ht="313.5" x14ac:dyDescent="0.25">
      <c r="A134" s="20"/>
      <c r="B134" s="10">
        <v>123</v>
      </c>
      <c r="C134" s="10" t="s">
        <v>37</v>
      </c>
      <c r="D134" s="10" t="s">
        <v>38</v>
      </c>
      <c r="E134" s="19">
        <v>860066942</v>
      </c>
      <c r="F134" s="23">
        <v>171983167</v>
      </c>
      <c r="G134" s="19">
        <v>1</v>
      </c>
      <c r="H134" s="19" t="s">
        <v>490</v>
      </c>
      <c r="I134" s="21" t="s">
        <v>75</v>
      </c>
      <c r="J134" s="21" t="s">
        <v>76</v>
      </c>
      <c r="K134" s="20" t="s">
        <v>77</v>
      </c>
      <c r="L134" s="24">
        <v>299440</v>
      </c>
      <c r="M134" s="20" t="s">
        <v>491</v>
      </c>
      <c r="N134" s="26" t="s">
        <v>492</v>
      </c>
      <c r="O134" s="21" t="s">
        <v>493</v>
      </c>
      <c r="P134" s="22">
        <v>43689</v>
      </c>
      <c r="Q134" s="21" t="s">
        <v>68</v>
      </c>
      <c r="R134" s="21">
        <v>929255</v>
      </c>
      <c r="S134" s="21" t="s">
        <v>494</v>
      </c>
      <c r="T134" s="25" t="s">
        <v>57</v>
      </c>
      <c r="U134" s="20" t="s">
        <v>994</v>
      </c>
      <c r="V134" s="8">
        <v>299440</v>
      </c>
    </row>
    <row r="135" spans="1:22" s="12" customFormat="1" ht="270.75" x14ac:dyDescent="0.25">
      <c r="A135" s="20"/>
      <c r="B135" s="10">
        <v>124</v>
      </c>
      <c r="C135" s="10" t="s">
        <v>37</v>
      </c>
      <c r="D135" s="10" t="s">
        <v>38</v>
      </c>
      <c r="E135" s="19">
        <v>860066942</v>
      </c>
      <c r="F135" s="23">
        <v>171983227</v>
      </c>
      <c r="G135" s="19">
        <v>1</v>
      </c>
      <c r="H135" s="19" t="s">
        <v>490</v>
      </c>
      <c r="I135" s="21" t="s">
        <v>75</v>
      </c>
      <c r="J135" s="21" t="s">
        <v>76</v>
      </c>
      <c r="K135" s="20" t="s">
        <v>77</v>
      </c>
      <c r="L135" s="24">
        <v>60382</v>
      </c>
      <c r="M135" s="20" t="s">
        <v>495</v>
      </c>
      <c r="N135" s="26" t="s">
        <v>496</v>
      </c>
      <c r="O135" s="21" t="s">
        <v>497</v>
      </c>
      <c r="P135" s="22">
        <v>43613</v>
      </c>
      <c r="Q135" s="21" t="s">
        <v>68</v>
      </c>
      <c r="R135" s="21">
        <v>923604</v>
      </c>
      <c r="S135" s="21" t="s">
        <v>498</v>
      </c>
      <c r="T135" s="25" t="s">
        <v>57</v>
      </c>
      <c r="U135" s="20" t="s">
        <v>499</v>
      </c>
      <c r="V135" s="8">
        <v>60382</v>
      </c>
    </row>
    <row r="136" spans="1:22" s="12" customFormat="1" ht="313.5" x14ac:dyDescent="0.25">
      <c r="A136" s="20"/>
      <c r="B136" s="10">
        <v>125</v>
      </c>
      <c r="C136" s="10" t="s">
        <v>37</v>
      </c>
      <c r="D136" s="10" t="s">
        <v>38</v>
      </c>
      <c r="E136" s="19">
        <v>860066942</v>
      </c>
      <c r="F136" s="23">
        <v>171985118</v>
      </c>
      <c r="G136" s="19">
        <v>1</v>
      </c>
      <c r="H136" s="19" t="s">
        <v>490</v>
      </c>
      <c r="I136" s="21" t="s">
        <v>75</v>
      </c>
      <c r="J136" s="21" t="s">
        <v>76</v>
      </c>
      <c r="K136" s="20" t="s">
        <v>77</v>
      </c>
      <c r="L136" s="24">
        <v>2603776</v>
      </c>
      <c r="M136" s="20" t="s">
        <v>500</v>
      </c>
      <c r="N136" s="26" t="s">
        <v>501</v>
      </c>
      <c r="O136" s="21" t="s">
        <v>502</v>
      </c>
      <c r="P136" s="22">
        <v>43791</v>
      </c>
      <c r="Q136" s="21" t="s">
        <v>68</v>
      </c>
      <c r="R136" s="21" t="s">
        <v>503</v>
      </c>
      <c r="S136" s="21" t="s">
        <v>453</v>
      </c>
      <c r="T136" s="25" t="s">
        <v>57</v>
      </c>
      <c r="U136" s="20" t="s">
        <v>995</v>
      </c>
      <c r="V136" s="8">
        <v>2603776</v>
      </c>
    </row>
    <row r="137" spans="1:22" s="12" customFormat="1" ht="313.5" x14ac:dyDescent="0.25">
      <c r="A137" s="20"/>
      <c r="B137" s="10">
        <v>126</v>
      </c>
      <c r="C137" s="10" t="s">
        <v>37</v>
      </c>
      <c r="D137" s="10" t="s">
        <v>38</v>
      </c>
      <c r="E137" s="19">
        <v>860066942</v>
      </c>
      <c r="F137" s="23">
        <v>171985734</v>
      </c>
      <c r="G137" s="19">
        <v>1</v>
      </c>
      <c r="H137" s="19" t="s">
        <v>490</v>
      </c>
      <c r="I137" s="21" t="s">
        <v>75</v>
      </c>
      <c r="J137" s="21" t="s">
        <v>76</v>
      </c>
      <c r="K137" s="20" t="s">
        <v>77</v>
      </c>
      <c r="L137" s="24">
        <v>2553068</v>
      </c>
      <c r="M137" s="20" t="s">
        <v>504</v>
      </c>
      <c r="N137" s="26" t="s">
        <v>505</v>
      </c>
      <c r="O137" s="21" t="s">
        <v>502</v>
      </c>
      <c r="P137" s="22">
        <v>43724</v>
      </c>
      <c r="Q137" s="21" t="s">
        <v>68</v>
      </c>
      <c r="R137" s="21" t="s">
        <v>503</v>
      </c>
      <c r="S137" s="21" t="s">
        <v>453</v>
      </c>
      <c r="T137" s="25" t="s">
        <v>57</v>
      </c>
      <c r="U137" s="20" t="s">
        <v>996</v>
      </c>
      <c r="V137" s="8">
        <v>2553068</v>
      </c>
    </row>
    <row r="138" spans="1:22" s="12" customFormat="1" ht="342" x14ac:dyDescent="0.25">
      <c r="A138" s="20"/>
      <c r="B138" s="10">
        <v>127</v>
      </c>
      <c r="C138" s="10" t="s">
        <v>37</v>
      </c>
      <c r="D138" s="10" t="s">
        <v>38</v>
      </c>
      <c r="E138" s="19">
        <v>860066942</v>
      </c>
      <c r="F138" s="23">
        <v>171986152</v>
      </c>
      <c r="G138" s="19">
        <v>1</v>
      </c>
      <c r="H138" s="19" t="s">
        <v>490</v>
      </c>
      <c r="I138" s="21" t="s">
        <v>75</v>
      </c>
      <c r="J138" s="21" t="s">
        <v>76</v>
      </c>
      <c r="K138" s="20" t="s">
        <v>77</v>
      </c>
      <c r="L138" s="24">
        <v>330970</v>
      </c>
      <c r="M138" s="20" t="s">
        <v>506</v>
      </c>
      <c r="N138" s="26" t="s">
        <v>507</v>
      </c>
      <c r="O138" s="21" t="s">
        <v>508</v>
      </c>
      <c r="P138" s="22">
        <v>43620</v>
      </c>
      <c r="Q138" s="21" t="s">
        <v>68</v>
      </c>
      <c r="R138" s="21">
        <v>907435</v>
      </c>
      <c r="S138" s="21" t="s">
        <v>509</v>
      </c>
      <c r="T138" s="25" t="s">
        <v>57</v>
      </c>
      <c r="U138" s="20" t="s">
        <v>997</v>
      </c>
      <c r="V138" s="8">
        <v>330970</v>
      </c>
    </row>
    <row r="139" spans="1:22" s="12" customFormat="1" ht="327.75" x14ac:dyDescent="0.25">
      <c r="A139" s="20"/>
      <c r="B139" s="10">
        <v>128</v>
      </c>
      <c r="C139" s="10" t="s">
        <v>37</v>
      </c>
      <c r="D139" s="10" t="s">
        <v>38</v>
      </c>
      <c r="E139" s="19">
        <v>860066942</v>
      </c>
      <c r="F139" s="23">
        <v>171986385</v>
      </c>
      <c r="G139" s="19">
        <v>1</v>
      </c>
      <c r="H139" s="19" t="s">
        <v>490</v>
      </c>
      <c r="I139" s="21" t="s">
        <v>75</v>
      </c>
      <c r="J139" s="21" t="s">
        <v>76</v>
      </c>
      <c r="K139" s="20" t="s">
        <v>77</v>
      </c>
      <c r="L139" s="24">
        <v>346860</v>
      </c>
      <c r="M139" s="20" t="s">
        <v>510</v>
      </c>
      <c r="N139" s="26" t="s">
        <v>511</v>
      </c>
      <c r="O139" s="21" t="s">
        <v>512</v>
      </c>
      <c r="P139" s="22">
        <v>43720</v>
      </c>
      <c r="Q139" s="21" t="s">
        <v>68</v>
      </c>
      <c r="R139" s="21">
        <v>117383</v>
      </c>
      <c r="S139" s="21" t="s">
        <v>513</v>
      </c>
      <c r="T139" s="25" t="s">
        <v>57</v>
      </c>
      <c r="U139" s="20" t="s">
        <v>998</v>
      </c>
      <c r="V139" s="8">
        <v>346860</v>
      </c>
    </row>
    <row r="140" spans="1:22" s="12" customFormat="1" ht="313.5" x14ac:dyDescent="0.25">
      <c r="A140" s="20"/>
      <c r="B140" s="10">
        <v>129</v>
      </c>
      <c r="C140" s="10" t="s">
        <v>37</v>
      </c>
      <c r="D140" s="10" t="s">
        <v>38</v>
      </c>
      <c r="E140" s="19">
        <v>860066942</v>
      </c>
      <c r="F140" s="23">
        <v>171986537</v>
      </c>
      <c r="G140" s="19">
        <v>1</v>
      </c>
      <c r="H140" s="19" t="s">
        <v>490</v>
      </c>
      <c r="I140" s="21" t="s">
        <v>75</v>
      </c>
      <c r="J140" s="21" t="s">
        <v>76</v>
      </c>
      <c r="K140" s="20" t="s">
        <v>77</v>
      </c>
      <c r="L140" s="24">
        <v>120820</v>
      </c>
      <c r="M140" s="20" t="s">
        <v>514</v>
      </c>
      <c r="N140" s="26" t="s">
        <v>515</v>
      </c>
      <c r="O140" s="21" t="s">
        <v>392</v>
      </c>
      <c r="P140" s="22">
        <v>43563</v>
      </c>
      <c r="Q140" s="21" t="s">
        <v>68</v>
      </c>
      <c r="R140" s="21">
        <v>961841</v>
      </c>
      <c r="S140" s="21" t="s">
        <v>516</v>
      </c>
      <c r="T140" s="25" t="s">
        <v>57</v>
      </c>
      <c r="U140" s="20" t="s">
        <v>999</v>
      </c>
      <c r="V140" s="8">
        <v>120820</v>
      </c>
    </row>
    <row r="141" spans="1:22" s="12" customFormat="1" ht="327.75" x14ac:dyDescent="0.25">
      <c r="A141" s="20"/>
      <c r="B141" s="10">
        <v>130</v>
      </c>
      <c r="C141" s="10" t="s">
        <v>37</v>
      </c>
      <c r="D141" s="10" t="s">
        <v>38</v>
      </c>
      <c r="E141" s="19">
        <v>860066942</v>
      </c>
      <c r="F141" s="23">
        <v>171987051</v>
      </c>
      <c r="G141" s="19">
        <v>1</v>
      </c>
      <c r="H141" s="19" t="s">
        <v>490</v>
      </c>
      <c r="I141" s="21" t="s">
        <v>75</v>
      </c>
      <c r="J141" s="21" t="s">
        <v>76</v>
      </c>
      <c r="K141" s="20" t="s">
        <v>77</v>
      </c>
      <c r="L141" s="24">
        <v>597300</v>
      </c>
      <c r="M141" s="20" t="s">
        <v>517</v>
      </c>
      <c r="N141" s="26" t="s">
        <v>518</v>
      </c>
      <c r="O141" s="21" t="s">
        <v>429</v>
      </c>
      <c r="P141" s="22">
        <v>43738</v>
      </c>
      <c r="Q141" s="21" t="s">
        <v>68</v>
      </c>
      <c r="R141" s="21">
        <v>722915</v>
      </c>
      <c r="S141" s="21" t="s">
        <v>519</v>
      </c>
      <c r="T141" s="25" t="s">
        <v>57</v>
      </c>
      <c r="U141" s="20" t="s">
        <v>1000</v>
      </c>
      <c r="V141" s="8">
        <v>597300</v>
      </c>
    </row>
    <row r="142" spans="1:22" s="12" customFormat="1" ht="327.75" x14ac:dyDescent="0.25">
      <c r="A142" s="20"/>
      <c r="B142" s="10">
        <v>131</v>
      </c>
      <c r="C142" s="10" t="s">
        <v>37</v>
      </c>
      <c r="D142" s="10" t="s">
        <v>38</v>
      </c>
      <c r="E142" s="19">
        <v>860066942</v>
      </c>
      <c r="F142" s="23">
        <v>171987178</v>
      </c>
      <c r="G142" s="19">
        <v>1</v>
      </c>
      <c r="H142" s="19" t="s">
        <v>490</v>
      </c>
      <c r="I142" s="21" t="s">
        <v>75</v>
      </c>
      <c r="J142" s="21" t="s">
        <v>76</v>
      </c>
      <c r="K142" s="20" t="s">
        <v>77</v>
      </c>
      <c r="L142" s="24">
        <v>597300</v>
      </c>
      <c r="M142" s="20" t="s">
        <v>520</v>
      </c>
      <c r="N142" s="26" t="s">
        <v>521</v>
      </c>
      <c r="O142" s="21" t="s">
        <v>429</v>
      </c>
      <c r="P142" s="22">
        <v>43739</v>
      </c>
      <c r="Q142" s="21" t="s">
        <v>68</v>
      </c>
      <c r="R142" s="21">
        <v>904243</v>
      </c>
      <c r="S142" s="21" t="s">
        <v>522</v>
      </c>
      <c r="T142" s="25" t="s">
        <v>57</v>
      </c>
      <c r="U142" s="20" t="s">
        <v>1001</v>
      </c>
      <c r="V142" s="8">
        <v>597300</v>
      </c>
    </row>
    <row r="143" spans="1:22" s="12" customFormat="1" ht="327.75" x14ac:dyDescent="0.25">
      <c r="A143" s="20"/>
      <c r="B143" s="10">
        <v>132</v>
      </c>
      <c r="C143" s="10" t="s">
        <v>37</v>
      </c>
      <c r="D143" s="10" t="s">
        <v>38</v>
      </c>
      <c r="E143" s="19">
        <v>860066942</v>
      </c>
      <c r="F143" s="23">
        <v>171987182</v>
      </c>
      <c r="G143" s="19">
        <v>1</v>
      </c>
      <c r="H143" s="19" t="s">
        <v>490</v>
      </c>
      <c r="I143" s="21" t="s">
        <v>75</v>
      </c>
      <c r="J143" s="21" t="s">
        <v>76</v>
      </c>
      <c r="K143" s="20" t="s">
        <v>77</v>
      </c>
      <c r="L143" s="24">
        <v>597300</v>
      </c>
      <c r="M143" s="20" t="s">
        <v>523</v>
      </c>
      <c r="N143" s="26" t="s">
        <v>524</v>
      </c>
      <c r="O143" s="21" t="s">
        <v>429</v>
      </c>
      <c r="P143" s="22">
        <v>43755</v>
      </c>
      <c r="Q143" s="21" t="s">
        <v>68</v>
      </c>
      <c r="R143" s="21">
        <v>914376</v>
      </c>
      <c r="S143" s="21" t="s">
        <v>525</v>
      </c>
      <c r="T143" s="25" t="s">
        <v>57</v>
      </c>
      <c r="U143" s="20" t="s">
        <v>1002</v>
      </c>
      <c r="V143" s="8">
        <v>597300</v>
      </c>
    </row>
    <row r="144" spans="1:22" s="12" customFormat="1" ht="327.75" x14ac:dyDescent="0.25">
      <c r="A144" s="20"/>
      <c r="B144" s="10">
        <v>133</v>
      </c>
      <c r="C144" s="10" t="s">
        <v>37</v>
      </c>
      <c r="D144" s="10" t="s">
        <v>38</v>
      </c>
      <c r="E144" s="19">
        <v>860066942</v>
      </c>
      <c r="F144" s="23">
        <v>171987325</v>
      </c>
      <c r="G144" s="19">
        <v>1</v>
      </c>
      <c r="H144" s="19" t="s">
        <v>490</v>
      </c>
      <c r="I144" s="21" t="s">
        <v>75</v>
      </c>
      <c r="J144" s="21" t="s">
        <v>76</v>
      </c>
      <c r="K144" s="20" t="s">
        <v>77</v>
      </c>
      <c r="L144" s="24">
        <v>597300</v>
      </c>
      <c r="M144" s="20" t="s">
        <v>526</v>
      </c>
      <c r="N144" s="26" t="s">
        <v>527</v>
      </c>
      <c r="O144" s="21" t="s">
        <v>528</v>
      </c>
      <c r="P144" s="22">
        <v>43739</v>
      </c>
      <c r="Q144" s="21" t="s">
        <v>68</v>
      </c>
      <c r="R144" s="21" t="s">
        <v>529</v>
      </c>
      <c r="S144" s="21" t="s">
        <v>103</v>
      </c>
      <c r="T144" s="25" t="s">
        <v>57</v>
      </c>
      <c r="U144" s="20" t="s">
        <v>1003</v>
      </c>
      <c r="V144" s="8">
        <v>597300</v>
      </c>
    </row>
    <row r="145" spans="1:22" s="12" customFormat="1" ht="327.75" x14ac:dyDescent="0.25">
      <c r="A145" s="20"/>
      <c r="B145" s="10">
        <v>134</v>
      </c>
      <c r="C145" s="10" t="s">
        <v>37</v>
      </c>
      <c r="D145" s="10" t="s">
        <v>38</v>
      </c>
      <c r="E145" s="19">
        <v>860066942</v>
      </c>
      <c r="F145" s="23">
        <v>171987466</v>
      </c>
      <c r="G145" s="19">
        <v>1</v>
      </c>
      <c r="H145" s="19" t="s">
        <v>490</v>
      </c>
      <c r="I145" s="21" t="s">
        <v>75</v>
      </c>
      <c r="J145" s="21" t="s">
        <v>76</v>
      </c>
      <c r="K145" s="20" t="s">
        <v>77</v>
      </c>
      <c r="L145" s="24">
        <v>424410</v>
      </c>
      <c r="M145" s="20" t="s">
        <v>530</v>
      </c>
      <c r="N145" s="26" t="s">
        <v>531</v>
      </c>
      <c r="O145" s="21" t="s">
        <v>429</v>
      </c>
      <c r="P145" s="22">
        <v>43799</v>
      </c>
      <c r="Q145" s="21" t="s">
        <v>68</v>
      </c>
      <c r="R145" s="21">
        <v>207169</v>
      </c>
      <c r="S145" s="21" t="s">
        <v>532</v>
      </c>
      <c r="T145" s="25" t="s">
        <v>57</v>
      </c>
      <c r="U145" s="20" t="s">
        <v>1004</v>
      </c>
      <c r="V145" s="8">
        <v>424410</v>
      </c>
    </row>
    <row r="146" spans="1:22" s="12" customFormat="1" ht="313.5" x14ac:dyDescent="0.25">
      <c r="A146" s="20"/>
      <c r="B146" s="10">
        <v>135</v>
      </c>
      <c r="C146" s="10" t="s">
        <v>37</v>
      </c>
      <c r="D146" s="10" t="s">
        <v>38</v>
      </c>
      <c r="E146" s="19">
        <v>860066942</v>
      </c>
      <c r="F146" s="23">
        <v>171987533</v>
      </c>
      <c r="G146" s="19">
        <v>1</v>
      </c>
      <c r="H146" s="19" t="s">
        <v>490</v>
      </c>
      <c r="I146" s="21" t="s">
        <v>75</v>
      </c>
      <c r="J146" s="21" t="s">
        <v>76</v>
      </c>
      <c r="K146" s="20" t="s">
        <v>77</v>
      </c>
      <c r="L146" s="24">
        <v>2604000</v>
      </c>
      <c r="M146" s="20" t="s">
        <v>533</v>
      </c>
      <c r="N146" s="26" t="s">
        <v>534</v>
      </c>
      <c r="O146" s="21" t="s">
        <v>502</v>
      </c>
      <c r="P146" s="22">
        <v>43630</v>
      </c>
      <c r="Q146" s="21" t="s">
        <v>68</v>
      </c>
      <c r="R146" s="21" t="s">
        <v>503</v>
      </c>
      <c r="S146" s="21" t="s">
        <v>453</v>
      </c>
      <c r="T146" s="25" t="s">
        <v>57</v>
      </c>
      <c r="U146" s="20" t="s">
        <v>1005</v>
      </c>
      <c r="V146" s="8">
        <v>2604000</v>
      </c>
    </row>
    <row r="147" spans="1:22" s="12" customFormat="1" ht="228" x14ac:dyDescent="0.25">
      <c r="A147" s="20"/>
      <c r="B147" s="10">
        <v>136</v>
      </c>
      <c r="C147" s="10" t="s">
        <v>37</v>
      </c>
      <c r="D147" s="10" t="s">
        <v>38</v>
      </c>
      <c r="E147" s="19">
        <v>860066942</v>
      </c>
      <c r="F147" s="23">
        <v>171987932</v>
      </c>
      <c r="G147" s="19">
        <v>1</v>
      </c>
      <c r="H147" s="19" t="s">
        <v>490</v>
      </c>
      <c r="I147" s="21" t="s">
        <v>40</v>
      </c>
      <c r="J147" s="21" t="s">
        <v>41</v>
      </c>
      <c r="K147" s="20" t="s">
        <v>42</v>
      </c>
      <c r="L147" s="24">
        <v>224970</v>
      </c>
      <c r="M147" s="20" t="s">
        <v>535</v>
      </c>
      <c r="N147" s="26" t="s">
        <v>536</v>
      </c>
      <c r="O147" s="21" t="s">
        <v>537</v>
      </c>
      <c r="P147" s="22">
        <v>43578</v>
      </c>
      <c r="Q147" s="21" t="s">
        <v>68</v>
      </c>
      <c r="R147" s="21">
        <v>824278</v>
      </c>
      <c r="S147" s="21" t="s">
        <v>538</v>
      </c>
      <c r="T147" s="25" t="s">
        <v>57</v>
      </c>
      <c r="U147" s="20" t="s">
        <v>1006</v>
      </c>
      <c r="V147" s="8">
        <v>224970</v>
      </c>
    </row>
    <row r="148" spans="1:22" s="12" customFormat="1" ht="313.5" x14ac:dyDescent="0.25">
      <c r="A148" s="20"/>
      <c r="B148" s="10">
        <v>137</v>
      </c>
      <c r="C148" s="10" t="s">
        <v>37</v>
      </c>
      <c r="D148" s="10" t="s">
        <v>38</v>
      </c>
      <c r="E148" s="19">
        <v>860066942</v>
      </c>
      <c r="F148" s="23">
        <v>171988375</v>
      </c>
      <c r="G148" s="19">
        <v>1</v>
      </c>
      <c r="H148" s="19" t="s">
        <v>490</v>
      </c>
      <c r="I148" s="21" t="s">
        <v>75</v>
      </c>
      <c r="J148" s="21" t="s">
        <v>76</v>
      </c>
      <c r="K148" s="20" t="s">
        <v>77</v>
      </c>
      <c r="L148" s="24">
        <v>2603776</v>
      </c>
      <c r="M148" s="20" t="s">
        <v>539</v>
      </c>
      <c r="N148" s="26" t="s">
        <v>540</v>
      </c>
      <c r="O148" s="21" t="s">
        <v>541</v>
      </c>
      <c r="P148" s="22">
        <v>43692</v>
      </c>
      <c r="Q148" s="21" t="s">
        <v>68</v>
      </c>
      <c r="R148" s="21" t="s">
        <v>503</v>
      </c>
      <c r="S148" s="21" t="s">
        <v>453</v>
      </c>
      <c r="T148" s="25" t="s">
        <v>57</v>
      </c>
      <c r="U148" s="20" t="s">
        <v>1007</v>
      </c>
      <c r="V148" s="8">
        <v>2603776</v>
      </c>
    </row>
    <row r="149" spans="1:22" s="12" customFormat="1" ht="327.75" x14ac:dyDescent="0.25">
      <c r="A149" s="20"/>
      <c r="B149" s="10">
        <v>138</v>
      </c>
      <c r="C149" s="10" t="s">
        <v>37</v>
      </c>
      <c r="D149" s="10" t="s">
        <v>38</v>
      </c>
      <c r="E149" s="19">
        <v>860066942</v>
      </c>
      <c r="F149" s="23">
        <v>171988496</v>
      </c>
      <c r="G149" s="19">
        <v>1</v>
      </c>
      <c r="H149" s="19" t="s">
        <v>490</v>
      </c>
      <c r="I149" s="21" t="s">
        <v>75</v>
      </c>
      <c r="J149" s="21" t="s">
        <v>76</v>
      </c>
      <c r="K149" s="20" t="s">
        <v>77</v>
      </c>
      <c r="L149" s="24">
        <v>424410</v>
      </c>
      <c r="M149" s="20" t="s">
        <v>542</v>
      </c>
      <c r="N149" s="26" t="s">
        <v>543</v>
      </c>
      <c r="O149" s="21" t="s">
        <v>429</v>
      </c>
      <c r="P149" s="22">
        <v>43798</v>
      </c>
      <c r="Q149" s="21" t="s">
        <v>68</v>
      </c>
      <c r="R149" s="21" t="s">
        <v>544</v>
      </c>
      <c r="S149" s="21" t="s">
        <v>522</v>
      </c>
      <c r="T149" s="25" t="s">
        <v>57</v>
      </c>
      <c r="U149" s="20" t="s">
        <v>1008</v>
      </c>
      <c r="V149" s="8">
        <v>424410</v>
      </c>
    </row>
    <row r="150" spans="1:22" s="12" customFormat="1" ht="327.75" x14ac:dyDescent="0.25">
      <c r="A150" s="20"/>
      <c r="B150" s="10">
        <v>139</v>
      </c>
      <c r="C150" s="10" t="s">
        <v>37</v>
      </c>
      <c r="D150" s="10" t="s">
        <v>38</v>
      </c>
      <c r="E150" s="19">
        <v>860066942</v>
      </c>
      <c r="F150" s="23">
        <v>171988640</v>
      </c>
      <c r="G150" s="19">
        <v>1</v>
      </c>
      <c r="H150" s="19" t="s">
        <v>490</v>
      </c>
      <c r="I150" s="21" t="s">
        <v>75</v>
      </c>
      <c r="J150" s="21" t="s">
        <v>76</v>
      </c>
      <c r="K150" s="20" t="s">
        <v>77</v>
      </c>
      <c r="L150" s="24">
        <v>424410</v>
      </c>
      <c r="M150" s="20" t="s">
        <v>545</v>
      </c>
      <c r="N150" s="26" t="s">
        <v>546</v>
      </c>
      <c r="O150" s="21" t="s">
        <v>429</v>
      </c>
      <c r="P150" s="22">
        <v>43766</v>
      </c>
      <c r="Q150" s="21" t="s">
        <v>68</v>
      </c>
      <c r="R150" s="21" t="s">
        <v>544</v>
      </c>
      <c r="S150" s="21" t="s">
        <v>522</v>
      </c>
      <c r="T150" s="25" t="s">
        <v>57</v>
      </c>
      <c r="U150" s="20" t="s">
        <v>1009</v>
      </c>
      <c r="V150" s="8">
        <v>424410</v>
      </c>
    </row>
    <row r="151" spans="1:22" s="12" customFormat="1" ht="313.5" x14ac:dyDescent="0.25">
      <c r="A151" s="20"/>
      <c r="B151" s="10">
        <v>140</v>
      </c>
      <c r="C151" s="10" t="s">
        <v>37</v>
      </c>
      <c r="D151" s="10" t="s">
        <v>38</v>
      </c>
      <c r="E151" s="19">
        <v>860066942</v>
      </c>
      <c r="F151" s="23">
        <v>171989517</v>
      </c>
      <c r="G151" s="19">
        <v>1</v>
      </c>
      <c r="H151" s="19" t="s">
        <v>490</v>
      </c>
      <c r="I151" s="21" t="s">
        <v>75</v>
      </c>
      <c r="J151" s="21" t="s">
        <v>76</v>
      </c>
      <c r="K151" s="20" t="s">
        <v>77</v>
      </c>
      <c r="L151" s="24">
        <v>346860</v>
      </c>
      <c r="M151" s="20" t="s">
        <v>547</v>
      </c>
      <c r="N151" s="26" t="s">
        <v>548</v>
      </c>
      <c r="O151" s="21" t="s">
        <v>512</v>
      </c>
      <c r="P151" s="22">
        <v>43749</v>
      </c>
      <c r="Q151" s="21" t="s">
        <v>68</v>
      </c>
      <c r="R151" s="21">
        <v>228380</v>
      </c>
      <c r="S151" s="21" t="s">
        <v>549</v>
      </c>
      <c r="T151" s="25" t="s">
        <v>57</v>
      </c>
      <c r="U151" s="20" t="s">
        <v>1010</v>
      </c>
      <c r="V151" s="8">
        <v>346860</v>
      </c>
    </row>
    <row r="152" spans="1:22" s="12" customFormat="1" ht="327.75" x14ac:dyDescent="0.25">
      <c r="A152" s="20"/>
      <c r="B152" s="10">
        <v>141</v>
      </c>
      <c r="C152" s="10" t="s">
        <v>37</v>
      </c>
      <c r="D152" s="10" t="s">
        <v>38</v>
      </c>
      <c r="E152" s="19">
        <v>860066942</v>
      </c>
      <c r="F152" s="23">
        <v>171989521</v>
      </c>
      <c r="G152" s="19">
        <v>1</v>
      </c>
      <c r="H152" s="19" t="s">
        <v>490</v>
      </c>
      <c r="I152" s="21" t="s">
        <v>75</v>
      </c>
      <c r="J152" s="21" t="s">
        <v>76</v>
      </c>
      <c r="K152" s="20" t="s">
        <v>77</v>
      </c>
      <c r="L152" s="24">
        <v>343660</v>
      </c>
      <c r="M152" s="20" t="s">
        <v>550</v>
      </c>
      <c r="N152" s="26" t="s">
        <v>551</v>
      </c>
      <c r="O152" s="21" t="s">
        <v>512</v>
      </c>
      <c r="P152" s="22">
        <v>43713</v>
      </c>
      <c r="Q152" s="21" t="s">
        <v>68</v>
      </c>
      <c r="R152" s="21" t="s">
        <v>552</v>
      </c>
      <c r="S152" s="21" t="s">
        <v>549</v>
      </c>
      <c r="T152" s="25" t="s">
        <v>57</v>
      </c>
      <c r="U152" s="20" t="s">
        <v>1011</v>
      </c>
      <c r="V152" s="8">
        <v>343660</v>
      </c>
    </row>
    <row r="153" spans="1:22" s="12" customFormat="1" ht="342" x14ac:dyDescent="0.25">
      <c r="A153" s="20"/>
      <c r="B153" s="10">
        <v>142</v>
      </c>
      <c r="C153" s="10" t="s">
        <v>37</v>
      </c>
      <c r="D153" s="10" t="s">
        <v>38</v>
      </c>
      <c r="E153" s="19">
        <v>860066942</v>
      </c>
      <c r="F153" s="23">
        <v>171989610</v>
      </c>
      <c r="G153" s="19">
        <v>1</v>
      </c>
      <c r="H153" s="19" t="s">
        <v>490</v>
      </c>
      <c r="I153" s="21" t="s">
        <v>75</v>
      </c>
      <c r="J153" s="21" t="s">
        <v>76</v>
      </c>
      <c r="K153" s="20" t="s">
        <v>77</v>
      </c>
      <c r="L153" s="24">
        <v>194294</v>
      </c>
      <c r="M153" s="20" t="s">
        <v>553</v>
      </c>
      <c r="N153" s="26" t="s">
        <v>554</v>
      </c>
      <c r="O153" s="21" t="s">
        <v>555</v>
      </c>
      <c r="P153" s="22">
        <v>43713</v>
      </c>
      <c r="Q153" s="21" t="s">
        <v>81</v>
      </c>
      <c r="R153" s="21">
        <v>1019917820</v>
      </c>
      <c r="S153" s="21" t="s">
        <v>556</v>
      </c>
      <c r="T153" s="25" t="s">
        <v>57</v>
      </c>
      <c r="U153" s="20" t="s">
        <v>557</v>
      </c>
      <c r="V153" s="8">
        <v>194294</v>
      </c>
    </row>
    <row r="154" spans="1:22" s="12" customFormat="1" ht="409.5" x14ac:dyDescent="0.25">
      <c r="A154" s="20"/>
      <c r="B154" s="10">
        <v>143</v>
      </c>
      <c r="C154" s="10" t="s">
        <v>37</v>
      </c>
      <c r="D154" s="10" t="s">
        <v>38</v>
      </c>
      <c r="E154" s="19">
        <v>860066942</v>
      </c>
      <c r="F154" s="23">
        <v>172002352</v>
      </c>
      <c r="G154" s="19">
        <v>1</v>
      </c>
      <c r="H154" s="19" t="s">
        <v>490</v>
      </c>
      <c r="I154" s="21" t="s">
        <v>75</v>
      </c>
      <c r="J154" s="21" t="s">
        <v>76</v>
      </c>
      <c r="K154" s="20" t="s">
        <v>77</v>
      </c>
      <c r="L154" s="24">
        <v>177030</v>
      </c>
      <c r="M154" s="20" t="s">
        <v>558</v>
      </c>
      <c r="N154" s="26" t="s">
        <v>559</v>
      </c>
      <c r="O154" s="21" t="s">
        <v>560</v>
      </c>
      <c r="P154" s="22">
        <v>43797</v>
      </c>
      <c r="Q154" s="21" t="s">
        <v>81</v>
      </c>
      <c r="R154" s="21" t="s">
        <v>561</v>
      </c>
      <c r="S154" s="21" t="s">
        <v>562</v>
      </c>
      <c r="T154" s="25" t="s">
        <v>57</v>
      </c>
      <c r="U154" s="20" t="s">
        <v>563</v>
      </c>
      <c r="V154" s="8">
        <v>177030</v>
      </c>
    </row>
    <row r="155" spans="1:22" s="12" customFormat="1" ht="409.5" x14ac:dyDescent="0.25">
      <c r="A155" s="20"/>
      <c r="B155" s="10">
        <v>144</v>
      </c>
      <c r="C155" s="10" t="s">
        <v>37</v>
      </c>
      <c r="D155" s="10" t="s">
        <v>38</v>
      </c>
      <c r="E155" s="19">
        <v>860066942</v>
      </c>
      <c r="F155" s="23">
        <v>172006953</v>
      </c>
      <c r="G155" s="19">
        <v>1</v>
      </c>
      <c r="H155" s="19" t="s">
        <v>490</v>
      </c>
      <c r="I155" s="21" t="s">
        <v>75</v>
      </c>
      <c r="J155" s="21" t="s">
        <v>76</v>
      </c>
      <c r="K155" s="20" t="s">
        <v>77</v>
      </c>
      <c r="L155" s="24">
        <v>177030</v>
      </c>
      <c r="M155" s="20" t="s">
        <v>564</v>
      </c>
      <c r="N155" s="26" t="s">
        <v>565</v>
      </c>
      <c r="O155" s="21" t="s">
        <v>560</v>
      </c>
      <c r="P155" s="22">
        <v>43655</v>
      </c>
      <c r="Q155" s="21" t="s">
        <v>81</v>
      </c>
      <c r="R155" s="21">
        <v>1014900271</v>
      </c>
      <c r="S155" s="21" t="s">
        <v>566</v>
      </c>
      <c r="T155" s="25" t="s">
        <v>57</v>
      </c>
      <c r="U155" s="20" t="s">
        <v>567</v>
      </c>
      <c r="V155" s="8">
        <v>177030</v>
      </c>
    </row>
    <row r="156" spans="1:22" s="12" customFormat="1" ht="327.75" x14ac:dyDescent="0.25">
      <c r="A156" s="20"/>
      <c r="B156" s="10">
        <v>145</v>
      </c>
      <c r="C156" s="10" t="s">
        <v>37</v>
      </c>
      <c r="D156" s="10" t="s">
        <v>38</v>
      </c>
      <c r="E156" s="19">
        <v>860066942</v>
      </c>
      <c r="F156" s="23">
        <v>172399055</v>
      </c>
      <c r="G156" s="19">
        <v>1</v>
      </c>
      <c r="H156" s="19" t="s">
        <v>568</v>
      </c>
      <c r="I156" s="21" t="s">
        <v>75</v>
      </c>
      <c r="J156" s="21" t="s">
        <v>76</v>
      </c>
      <c r="K156" s="20" t="s">
        <v>77</v>
      </c>
      <c r="L156" s="24">
        <v>53310</v>
      </c>
      <c r="M156" s="20" t="s">
        <v>569</v>
      </c>
      <c r="N156" s="26" t="s">
        <v>570</v>
      </c>
      <c r="O156" s="21" t="s">
        <v>571</v>
      </c>
      <c r="P156" s="22">
        <v>42949</v>
      </c>
      <c r="Q156" s="21" t="s">
        <v>68</v>
      </c>
      <c r="R156" s="21">
        <v>945149</v>
      </c>
      <c r="S156" s="21" t="s">
        <v>572</v>
      </c>
      <c r="T156" s="25" t="s">
        <v>57</v>
      </c>
      <c r="U156" s="20" t="s">
        <v>1012</v>
      </c>
      <c r="V156" s="8">
        <v>53310</v>
      </c>
    </row>
    <row r="157" spans="1:22" s="12" customFormat="1" ht="327.75" x14ac:dyDescent="0.25">
      <c r="A157" s="20"/>
      <c r="B157" s="10">
        <v>146</v>
      </c>
      <c r="C157" s="10" t="s">
        <v>37</v>
      </c>
      <c r="D157" s="10" t="s">
        <v>38</v>
      </c>
      <c r="E157" s="19">
        <v>860066942</v>
      </c>
      <c r="F157" s="23">
        <v>172399925</v>
      </c>
      <c r="G157" s="19">
        <v>1</v>
      </c>
      <c r="H157" s="19" t="s">
        <v>568</v>
      </c>
      <c r="I157" s="21" t="s">
        <v>75</v>
      </c>
      <c r="J157" s="21" t="s">
        <v>76</v>
      </c>
      <c r="K157" s="20" t="s">
        <v>77</v>
      </c>
      <c r="L157" s="24">
        <v>554820</v>
      </c>
      <c r="M157" s="20" t="s">
        <v>573</v>
      </c>
      <c r="N157" s="26" t="s">
        <v>574</v>
      </c>
      <c r="O157" s="21" t="s">
        <v>102</v>
      </c>
      <c r="P157" s="22">
        <v>43096</v>
      </c>
      <c r="Q157" s="21" t="s">
        <v>68</v>
      </c>
      <c r="R157" s="21">
        <v>769518</v>
      </c>
      <c r="S157" s="21" t="s">
        <v>432</v>
      </c>
      <c r="T157" s="25" t="s">
        <v>57</v>
      </c>
      <c r="U157" s="20" t="s">
        <v>1013</v>
      </c>
      <c r="V157" s="8">
        <v>554820</v>
      </c>
    </row>
    <row r="158" spans="1:22" s="12" customFormat="1" ht="384.75" x14ac:dyDescent="0.25">
      <c r="A158" s="20"/>
      <c r="B158" s="10">
        <v>147</v>
      </c>
      <c r="C158" s="10" t="s">
        <v>37</v>
      </c>
      <c r="D158" s="10" t="s">
        <v>38</v>
      </c>
      <c r="E158" s="19">
        <v>860066942</v>
      </c>
      <c r="F158" s="23">
        <v>172400123</v>
      </c>
      <c r="G158" s="19">
        <v>1</v>
      </c>
      <c r="H158" s="19" t="s">
        <v>568</v>
      </c>
      <c r="I158" s="21" t="s">
        <v>75</v>
      </c>
      <c r="J158" s="21" t="s">
        <v>76</v>
      </c>
      <c r="K158" s="20" t="s">
        <v>77</v>
      </c>
      <c r="L158" s="24">
        <v>65544</v>
      </c>
      <c r="M158" s="20" t="s">
        <v>575</v>
      </c>
      <c r="N158" s="26" t="s">
        <v>576</v>
      </c>
      <c r="O158" s="21" t="s">
        <v>323</v>
      </c>
      <c r="P158" s="22">
        <v>43115</v>
      </c>
      <c r="Q158" s="21" t="s">
        <v>68</v>
      </c>
      <c r="R158" s="21">
        <v>21767</v>
      </c>
      <c r="S158" s="21" t="s">
        <v>577</v>
      </c>
      <c r="T158" s="25" t="s">
        <v>57</v>
      </c>
      <c r="U158" s="20" t="s">
        <v>1014</v>
      </c>
      <c r="V158" s="8">
        <v>65544</v>
      </c>
    </row>
    <row r="159" spans="1:22" s="12" customFormat="1" ht="199.5" x14ac:dyDescent="0.25">
      <c r="A159" s="20"/>
      <c r="B159" s="10">
        <v>148</v>
      </c>
      <c r="C159" s="10" t="s">
        <v>37</v>
      </c>
      <c r="D159" s="10" t="s">
        <v>38</v>
      </c>
      <c r="E159" s="19">
        <v>860066942</v>
      </c>
      <c r="F159" s="23">
        <v>172400216</v>
      </c>
      <c r="G159" s="19">
        <v>1</v>
      </c>
      <c r="H159" s="19" t="s">
        <v>568</v>
      </c>
      <c r="I159" s="21" t="s">
        <v>40</v>
      </c>
      <c r="J159" s="21" t="s">
        <v>41</v>
      </c>
      <c r="K159" s="20" t="s">
        <v>42</v>
      </c>
      <c r="L159" s="24">
        <v>164876</v>
      </c>
      <c r="M159" s="20" t="s">
        <v>578</v>
      </c>
      <c r="N159" s="26" t="s">
        <v>579</v>
      </c>
      <c r="O159" s="21" t="s">
        <v>148</v>
      </c>
      <c r="P159" s="22">
        <v>43084</v>
      </c>
      <c r="Q159" s="21" t="s">
        <v>68</v>
      </c>
      <c r="R159" s="21" t="s">
        <v>128</v>
      </c>
      <c r="S159" s="21" t="s">
        <v>129</v>
      </c>
      <c r="T159" s="25" t="s">
        <v>57</v>
      </c>
      <c r="U159" s="20" t="s">
        <v>1015</v>
      </c>
      <c r="V159" s="8">
        <v>164876</v>
      </c>
    </row>
    <row r="160" spans="1:22" s="12" customFormat="1" ht="313.5" x14ac:dyDescent="0.25">
      <c r="A160" s="20"/>
      <c r="B160" s="10">
        <v>149</v>
      </c>
      <c r="C160" s="10" t="s">
        <v>37</v>
      </c>
      <c r="D160" s="10" t="s">
        <v>38</v>
      </c>
      <c r="E160" s="19">
        <v>860066942</v>
      </c>
      <c r="F160" s="23">
        <v>172400217</v>
      </c>
      <c r="G160" s="19">
        <v>1</v>
      </c>
      <c r="H160" s="19" t="s">
        <v>568</v>
      </c>
      <c r="I160" s="21" t="s">
        <v>75</v>
      </c>
      <c r="J160" s="21" t="s">
        <v>76</v>
      </c>
      <c r="K160" s="20" t="s">
        <v>77</v>
      </c>
      <c r="L160" s="24">
        <v>95920</v>
      </c>
      <c r="M160" s="20" t="s">
        <v>578</v>
      </c>
      <c r="N160" s="26" t="s">
        <v>580</v>
      </c>
      <c r="O160" s="21" t="s">
        <v>151</v>
      </c>
      <c r="P160" s="22">
        <v>43084</v>
      </c>
      <c r="Q160" s="21" t="s">
        <v>68</v>
      </c>
      <c r="R160" s="21" t="s">
        <v>128</v>
      </c>
      <c r="S160" s="21" t="s">
        <v>129</v>
      </c>
      <c r="T160" s="25" t="s">
        <v>57</v>
      </c>
      <c r="U160" s="20" t="s">
        <v>1016</v>
      </c>
      <c r="V160" s="8">
        <v>95920</v>
      </c>
    </row>
    <row r="161" spans="1:22" s="12" customFormat="1" ht="327.75" x14ac:dyDescent="0.25">
      <c r="A161" s="20"/>
      <c r="B161" s="10">
        <v>150</v>
      </c>
      <c r="C161" s="10" t="s">
        <v>37</v>
      </c>
      <c r="D161" s="10" t="s">
        <v>38</v>
      </c>
      <c r="E161" s="19">
        <v>860066942</v>
      </c>
      <c r="F161" s="23">
        <v>172400565</v>
      </c>
      <c r="G161" s="19">
        <v>1</v>
      </c>
      <c r="H161" s="19" t="s">
        <v>568</v>
      </c>
      <c r="I161" s="21" t="s">
        <v>75</v>
      </c>
      <c r="J161" s="21" t="s">
        <v>76</v>
      </c>
      <c r="K161" s="20" t="s">
        <v>77</v>
      </c>
      <c r="L161" s="24">
        <v>54510</v>
      </c>
      <c r="M161" s="20" t="s">
        <v>581</v>
      </c>
      <c r="N161" s="26" t="s">
        <v>582</v>
      </c>
      <c r="O161" s="21" t="s">
        <v>571</v>
      </c>
      <c r="P161" s="22">
        <v>43084</v>
      </c>
      <c r="Q161" s="21" t="s">
        <v>68</v>
      </c>
      <c r="R161" s="21" t="s">
        <v>583</v>
      </c>
      <c r="S161" s="21" t="s">
        <v>572</v>
      </c>
      <c r="T161" s="25" t="s">
        <v>57</v>
      </c>
      <c r="U161" s="20" t="s">
        <v>1017</v>
      </c>
      <c r="V161" s="8">
        <v>54510</v>
      </c>
    </row>
    <row r="162" spans="1:22" s="12" customFormat="1" ht="399" x14ac:dyDescent="0.25">
      <c r="A162" s="20"/>
      <c r="B162" s="10">
        <v>151</v>
      </c>
      <c r="C162" s="10" t="s">
        <v>37</v>
      </c>
      <c r="D162" s="10" t="s">
        <v>38</v>
      </c>
      <c r="E162" s="19">
        <v>860066942</v>
      </c>
      <c r="F162" s="23">
        <v>172400618</v>
      </c>
      <c r="G162" s="19">
        <v>1</v>
      </c>
      <c r="H162" s="19" t="s">
        <v>568</v>
      </c>
      <c r="I162" s="21" t="s">
        <v>75</v>
      </c>
      <c r="J162" s="21" t="s">
        <v>76</v>
      </c>
      <c r="K162" s="20" t="s">
        <v>77</v>
      </c>
      <c r="L162" s="24">
        <v>114150</v>
      </c>
      <c r="M162" s="20" t="s">
        <v>584</v>
      </c>
      <c r="N162" s="26" t="s">
        <v>585</v>
      </c>
      <c r="O162" s="21" t="s">
        <v>586</v>
      </c>
      <c r="P162" s="22">
        <v>43075</v>
      </c>
      <c r="Q162" s="21" t="s">
        <v>68</v>
      </c>
      <c r="R162" s="21">
        <v>723201</v>
      </c>
      <c r="S162" s="21" t="s">
        <v>587</v>
      </c>
      <c r="T162" s="25" t="s">
        <v>57</v>
      </c>
      <c r="U162" s="20" t="s">
        <v>588</v>
      </c>
      <c r="V162" s="8">
        <v>114150</v>
      </c>
    </row>
    <row r="163" spans="1:22" s="12" customFormat="1" ht="313.5" x14ac:dyDescent="0.25">
      <c r="A163" s="20"/>
      <c r="B163" s="10">
        <v>152</v>
      </c>
      <c r="C163" s="10" t="s">
        <v>37</v>
      </c>
      <c r="D163" s="10" t="s">
        <v>38</v>
      </c>
      <c r="E163" s="19">
        <v>860066942</v>
      </c>
      <c r="F163" s="23">
        <v>172401056</v>
      </c>
      <c r="G163" s="19">
        <v>1</v>
      </c>
      <c r="H163" s="19" t="s">
        <v>568</v>
      </c>
      <c r="I163" s="21" t="s">
        <v>75</v>
      </c>
      <c r="J163" s="21" t="s">
        <v>76</v>
      </c>
      <c r="K163" s="20" t="s">
        <v>77</v>
      </c>
      <c r="L163" s="24">
        <v>445740</v>
      </c>
      <c r="M163" s="20" t="s">
        <v>589</v>
      </c>
      <c r="N163" s="26" t="s">
        <v>590</v>
      </c>
      <c r="O163" s="21" t="s">
        <v>591</v>
      </c>
      <c r="P163" s="22">
        <v>43062</v>
      </c>
      <c r="Q163" s="21" t="s">
        <v>68</v>
      </c>
      <c r="R163" s="21">
        <v>106561</v>
      </c>
      <c r="S163" s="21" t="s">
        <v>592</v>
      </c>
      <c r="T163" s="25" t="s">
        <v>57</v>
      </c>
      <c r="U163" s="20" t="s">
        <v>1018</v>
      </c>
      <c r="V163" s="8">
        <v>445740</v>
      </c>
    </row>
    <row r="164" spans="1:22" s="12" customFormat="1" ht="356.25" x14ac:dyDescent="0.25">
      <c r="A164" s="20"/>
      <c r="B164" s="10">
        <v>153</v>
      </c>
      <c r="C164" s="10" t="s">
        <v>37</v>
      </c>
      <c r="D164" s="10" t="s">
        <v>38</v>
      </c>
      <c r="E164" s="19">
        <v>860066942</v>
      </c>
      <c r="F164" s="23">
        <v>172401339</v>
      </c>
      <c r="G164" s="19">
        <v>1</v>
      </c>
      <c r="H164" s="19" t="s">
        <v>568</v>
      </c>
      <c r="I164" s="21" t="s">
        <v>75</v>
      </c>
      <c r="J164" s="21" t="s">
        <v>76</v>
      </c>
      <c r="K164" s="20" t="s">
        <v>77</v>
      </c>
      <c r="L164" s="24">
        <v>65544</v>
      </c>
      <c r="M164" s="20" t="s">
        <v>593</v>
      </c>
      <c r="N164" s="26" t="s">
        <v>594</v>
      </c>
      <c r="O164" s="21" t="s">
        <v>323</v>
      </c>
      <c r="P164" s="22">
        <v>43125</v>
      </c>
      <c r="Q164" s="21" t="s">
        <v>68</v>
      </c>
      <c r="R164" s="21">
        <v>528842</v>
      </c>
      <c r="S164" s="21" t="s">
        <v>595</v>
      </c>
      <c r="T164" s="25" t="s">
        <v>57</v>
      </c>
      <c r="U164" s="20" t="s">
        <v>1019</v>
      </c>
      <c r="V164" s="8">
        <v>65544</v>
      </c>
    </row>
    <row r="165" spans="1:22" s="12" customFormat="1" ht="313.5" x14ac:dyDescent="0.25">
      <c r="A165" s="20"/>
      <c r="B165" s="10">
        <v>154</v>
      </c>
      <c r="C165" s="10" t="s">
        <v>37</v>
      </c>
      <c r="D165" s="10" t="s">
        <v>38</v>
      </c>
      <c r="E165" s="19">
        <v>860066942</v>
      </c>
      <c r="F165" s="23">
        <v>172401354</v>
      </c>
      <c r="G165" s="19">
        <v>1</v>
      </c>
      <c r="H165" s="19" t="s">
        <v>568</v>
      </c>
      <c r="I165" s="21" t="s">
        <v>75</v>
      </c>
      <c r="J165" s="21" t="s">
        <v>76</v>
      </c>
      <c r="K165" s="20" t="s">
        <v>77</v>
      </c>
      <c r="L165" s="24">
        <v>95920</v>
      </c>
      <c r="M165" s="20" t="s">
        <v>596</v>
      </c>
      <c r="N165" s="26" t="s">
        <v>597</v>
      </c>
      <c r="O165" s="21" t="s">
        <v>151</v>
      </c>
      <c r="P165" s="22">
        <v>43053</v>
      </c>
      <c r="Q165" s="21" t="s">
        <v>68</v>
      </c>
      <c r="R165" s="21" t="s">
        <v>128</v>
      </c>
      <c r="S165" s="21" t="s">
        <v>129</v>
      </c>
      <c r="T165" s="25" t="s">
        <v>57</v>
      </c>
      <c r="U165" s="20" t="s">
        <v>1020</v>
      </c>
      <c r="V165" s="8">
        <v>95920</v>
      </c>
    </row>
    <row r="166" spans="1:22" s="12" customFormat="1" ht="313.5" x14ac:dyDescent="0.25">
      <c r="A166" s="20"/>
      <c r="B166" s="10">
        <v>155</v>
      </c>
      <c r="C166" s="10" t="s">
        <v>37</v>
      </c>
      <c r="D166" s="10" t="s">
        <v>38</v>
      </c>
      <c r="E166" s="19">
        <v>860066942</v>
      </c>
      <c r="F166" s="23">
        <v>172401515</v>
      </c>
      <c r="G166" s="19">
        <v>1</v>
      </c>
      <c r="H166" s="19" t="s">
        <v>568</v>
      </c>
      <c r="I166" s="21" t="s">
        <v>75</v>
      </c>
      <c r="J166" s="21" t="s">
        <v>76</v>
      </c>
      <c r="K166" s="20" t="s">
        <v>77</v>
      </c>
      <c r="L166" s="24">
        <v>79960</v>
      </c>
      <c r="M166" s="20" t="s">
        <v>598</v>
      </c>
      <c r="N166" s="26" t="s">
        <v>599</v>
      </c>
      <c r="O166" s="21" t="s">
        <v>119</v>
      </c>
      <c r="P166" s="22">
        <v>43092</v>
      </c>
      <c r="Q166" s="21" t="s">
        <v>68</v>
      </c>
      <c r="R166" s="21" t="s">
        <v>217</v>
      </c>
      <c r="S166" s="21" t="s">
        <v>120</v>
      </c>
      <c r="T166" s="25" t="s">
        <v>57</v>
      </c>
      <c r="U166" s="20" t="s">
        <v>1021</v>
      </c>
      <c r="V166" s="8">
        <v>79960</v>
      </c>
    </row>
    <row r="167" spans="1:22" s="12" customFormat="1" ht="313.5" x14ac:dyDescent="0.25">
      <c r="A167" s="20"/>
      <c r="B167" s="10">
        <v>156</v>
      </c>
      <c r="C167" s="10" t="s">
        <v>37</v>
      </c>
      <c r="D167" s="10" t="s">
        <v>38</v>
      </c>
      <c r="E167" s="19">
        <v>860066942</v>
      </c>
      <c r="F167" s="23">
        <v>172401516</v>
      </c>
      <c r="G167" s="19">
        <v>1</v>
      </c>
      <c r="H167" s="19" t="s">
        <v>568</v>
      </c>
      <c r="I167" s="21" t="s">
        <v>75</v>
      </c>
      <c r="J167" s="21" t="s">
        <v>76</v>
      </c>
      <c r="K167" s="20" t="s">
        <v>77</v>
      </c>
      <c r="L167" s="24">
        <v>72460</v>
      </c>
      <c r="M167" s="20" t="s">
        <v>600</v>
      </c>
      <c r="N167" s="26" t="s">
        <v>601</v>
      </c>
      <c r="O167" s="21" t="s">
        <v>602</v>
      </c>
      <c r="P167" s="22">
        <v>43055</v>
      </c>
      <c r="Q167" s="21" t="s">
        <v>68</v>
      </c>
      <c r="R167" s="21" t="s">
        <v>217</v>
      </c>
      <c r="S167" s="21" t="s">
        <v>120</v>
      </c>
      <c r="T167" s="25" t="s">
        <v>57</v>
      </c>
      <c r="U167" s="20" t="s">
        <v>1022</v>
      </c>
      <c r="V167" s="8">
        <v>72460</v>
      </c>
    </row>
    <row r="168" spans="1:22" s="12" customFormat="1" ht="199.5" x14ac:dyDescent="0.25">
      <c r="A168" s="20"/>
      <c r="B168" s="10">
        <v>157</v>
      </c>
      <c r="C168" s="10" t="s">
        <v>37</v>
      </c>
      <c r="D168" s="10" t="s">
        <v>38</v>
      </c>
      <c r="E168" s="19">
        <v>860066942</v>
      </c>
      <c r="F168" s="23">
        <v>172401878</v>
      </c>
      <c r="G168" s="19">
        <v>1</v>
      </c>
      <c r="H168" s="19" t="s">
        <v>568</v>
      </c>
      <c r="I168" s="21" t="s">
        <v>40</v>
      </c>
      <c r="J168" s="21" t="s">
        <v>41</v>
      </c>
      <c r="K168" s="20" t="s">
        <v>42</v>
      </c>
      <c r="L168" s="24">
        <v>152770</v>
      </c>
      <c r="M168" s="20" t="s">
        <v>603</v>
      </c>
      <c r="N168" s="26" t="s">
        <v>604</v>
      </c>
      <c r="O168" s="21" t="s">
        <v>605</v>
      </c>
      <c r="P168" s="22">
        <v>43159</v>
      </c>
      <c r="Q168" s="21" t="s">
        <v>68</v>
      </c>
      <c r="R168" s="21">
        <v>126109</v>
      </c>
      <c r="S168" s="21" t="s">
        <v>606</v>
      </c>
      <c r="T168" s="25" t="s">
        <v>57</v>
      </c>
      <c r="U168" s="20" t="s">
        <v>1023</v>
      </c>
      <c r="V168" s="8">
        <v>152770</v>
      </c>
    </row>
    <row r="169" spans="1:22" s="12" customFormat="1" ht="384.75" x14ac:dyDescent="0.25">
      <c r="A169" s="20"/>
      <c r="B169" s="10">
        <v>158</v>
      </c>
      <c r="C169" s="10" t="s">
        <v>37</v>
      </c>
      <c r="D169" s="10" t="s">
        <v>38</v>
      </c>
      <c r="E169" s="19">
        <v>860066942</v>
      </c>
      <c r="F169" s="23">
        <v>172401899</v>
      </c>
      <c r="G169" s="19">
        <v>1</v>
      </c>
      <c r="H169" s="19" t="s">
        <v>568</v>
      </c>
      <c r="I169" s="21" t="s">
        <v>75</v>
      </c>
      <c r="J169" s="21" t="s">
        <v>76</v>
      </c>
      <c r="K169" s="20" t="s">
        <v>77</v>
      </c>
      <c r="L169" s="24">
        <v>65544</v>
      </c>
      <c r="M169" s="20" t="s">
        <v>607</v>
      </c>
      <c r="N169" s="26" t="s">
        <v>608</v>
      </c>
      <c r="O169" s="21" t="s">
        <v>323</v>
      </c>
      <c r="P169" s="22">
        <v>43150</v>
      </c>
      <c r="Q169" s="21" t="s">
        <v>68</v>
      </c>
      <c r="R169" s="21" t="s">
        <v>609</v>
      </c>
      <c r="S169" s="21" t="s">
        <v>577</v>
      </c>
      <c r="T169" s="25" t="s">
        <v>57</v>
      </c>
      <c r="U169" s="20" t="s">
        <v>1024</v>
      </c>
      <c r="V169" s="8">
        <v>65544</v>
      </c>
    </row>
    <row r="170" spans="1:22" s="12" customFormat="1" ht="409.5" x14ac:dyDescent="0.25">
      <c r="A170" s="20"/>
      <c r="B170" s="10">
        <v>159</v>
      </c>
      <c r="C170" s="10" t="s">
        <v>37</v>
      </c>
      <c r="D170" s="10" t="s">
        <v>38</v>
      </c>
      <c r="E170" s="19">
        <v>860066942</v>
      </c>
      <c r="F170" s="23">
        <v>172401962</v>
      </c>
      <c r="G170" s="19">
        <v>1</v>
      </c>
      <c r="H170" s="19" t="s">
        <v>568</v>
      </c>
      <c r="I170" s="21" t="s">
        <v>75</v>
      </c>
      <c r="J170" s="21" t="s">
        <v>76</v>
      </c>
      <c r="K170" s="20" t="s">
        <v>77</v>
      </c>
      <c r="L170" s="24">
        <v>109560</v>
      </c>
      <c r="M170" s="20" t="s">
        <v>610</v>
      </c>
      <c r="N170" s="26" t="s">
        <v>611</v>
      </c>
      <c r="O170" s="21" t="s">
        <v>586</v>
      </c>
      <c r="P170" s="22">
        <v>43005</v>
      </c>
      <c r="Q170" s="21" t="s">
        <v>68</v>
      </c>
      <c r="R170" s="21">
        <v>823220</v>
      </c>
      <c r="S170" s="21" t="s">
        <v>612</v>
      </c>
      <c r="T170" s="25" t="s">
        <v>57</v>
      </c>
      <c r="U170" s="20" t="s">
        <v>1025</v>
      </c>
      <c r="V170" s="8">
        <v>109560</v>
      </c>
    </row>
    <row r="171" spans="1:22" s="12" customFormat="1" ht="327.75" x14ac:dyDescent="0.25">
      <c r="A171" s="20"/>
      <c r="B171" s="10">
        <v>160</v>
      </c>
      <c r="C171" s="10" t="s">
        <v>37</v>
      </c>
      <c r="D171" s="10" t="s">
        <v>38</v>
      </c>
      <c r="E171" s="19">
        <v>860066942</v>
      </c>
      <c r="F171" s="23">
        <v>172401966</v>
      </c>
      <c r="G171" s="19">
        <v>1</v>
      </c>
      <c r="H171" s="19" t="s">
        <v>568</v>
      </c>
      <c r="I171" s="21" t="s">
        <v>75</v>
      </c>
      <c r="J171" s="21" t="s">
        <v>76</v>
      </c>
      <c r="K171" s="20" t="s">
        <v>77</v>
      </c>
      <c r="L171" s="24">
        <v>400050</v>
      </c>
      <c r="M171" s="20" t="s">
        <v>613</v>
      </c>
      <c r="N171" s="26" t="s">
        <v>614</v>
      </c>
      <c r="O171" s="21" t="s">
        <v>102</v>
      </c>
      <c r="P171" s="22">
        <v>43182</v>
      </c>
      <c r="Q171" s="21" t="s">
        <v>68</v>
      </c>
      <c r="R171" s="21" t="s">
        <v>615</v>
      </c>
      <c r="S171" s="21" t="s">
        <v>432</v>
      </c>
      <c r="T171" s="25" t="s">
        <v>57</v>
      </c>
      <c r="U171" s="20" t="s">
        <v>1026</v>
      </c>
      <c r="V171" s="8">
        <v>400050</v>
      </c>
    </row>
    <row r="172" spans="1:22" s="12" customFormat="1" ht="327.75" x14ac:dyDescent="0.25">
      <c r="A172" s="20"/>
      <c r="B172" s="10">
        <v>161</v>
      </c>
      <c r="C172" s="10" t="s">
        <v>37</v>
      </c>
      <c r="D172" s="10" t="s">
        <v>38</v>
      </c>
      <c r="E172" s="19">
        <v>860066942</v>
      </c>
      <c r="F172" s="23">
        <v>172401967</v>
      </c>
      <c r="G172" s="19">
        <v>1</v>
      </c>
      <c r="H172" s="19" t="s">
        <v>568</v>
      </c>
      <c r="I172" s="21" t="s">
        <v>75</v>
      </c>
      <c r="J172" s="21" t="s">
        <v>76</v>
      </c>
      <c r="K172" s="20" t="s">
        <v>77</v>
      </c>
      <c r="L172" s="24">
        <v>553620</v>
      </c>
      <c r="M172" s="20" t="s">
        <v>616</v>
      </c>
      <c r="N172" s="26" t="s">
        <v>617</v>
      </c>
      <c r="O172" s="21" t="s">
        <v>102</v>
      </c>
      <c r="P172" s="22">
        <v>43063</v>
      </c>
      <c r="Q172" s="21" t="s">
        <v>68</v>
      </c>
      <c r="R172" s="21" t="s">
        <v>615</v>
      </c>
      <c r="S172" s="21" t="s">
        <v>432</v>
      </c>
      <c r="T172" s="25" t="s">
        <v>57</v>
      </c>
      <c r="U172" s="20" t="s">
        <v>1027</v>
      </c>
      <c r="V172" s="8">
        <v>553620</v>
      </c>
    </row>
    <row r="173" spans="1:22" s="12" customFormat="1" ht="327.75" x14ac:dyDescent="0.25">
      <c r="A173" s="20"/>
      <c r="B173" s="10">
        <v>162</v>
      </c>
      <c r="C173" s="10" t="s">
        <v>37</v>
      </c>
      <c r="D173" s="10" t="s">
        <v>38</v>
      </c>
      <c r="E173" s="19">
        <v>860066942</v>
      </c>
      <c r="F173" s="23">
        <v>172401968</v>
      </c>
      <c r="G173" s="19">
        <v>1</v>
      </c>
      <c r="H173" s="19" t="s">
        <v>568</v>
      </c>
      <c r="I173" s="21" t="s">
        <v>75</v>
      </c>
      <c r="J173" s="21" t="s">
        <v>76</v>
      </c>
      <c r="K173" s="20" t="s">
        <v>77</v>
      </c>
      <c r="L173" s="24">
        <v>377670</v>
      </c>
      <c r="M173" s="20" t="s">
        <v>618</v>
      </c>
      <c r="N173" s="26" t="s">
        <v>619</v>
      </c>
      <c r="O173" s="21" t="s">
        <v>102</v>
      </c>
      <c r="P173" s="22">
        <v>43124</v>
      </c>
      <c r="Q173" s="21" t="s">
        <v>68</v>
      </c>
      <c r="R173" s="21" t="s">
        <v>615</v>
      </c>
      <c r="S173" s="21" t="s">
        <v>432</v>
      </c>
      <c r="T173" s="25" t="s">
        <v>57</v>
      </c>
      <c r="U173" s="20" t="s">
        <v>1028</v>
      </c>
      <c r="V173" s="8">
        <v>377670</v>
      </c>
    </row>
    <row r="174" spans="1:22" s="12" customFormat="1" ht="327.75" x14ac:dyDescent="0.25">
      <c r="A174" s="20"/>
      <c r="B174" s="10">
        <v>163</v>
      </c>
      <c r="C174" s="10" t="s">
        <v>37</v>
      </c>
      <c r="D174" s="10" t="s">
        <v>38</v>
      </c>
      <c r="E174" s="19">
        <v>860066942</v>
      </c>
      <c r="F174" s="23">
        <v>172401969</v>
      </c>
      <c r="G174" s="19">
        <v>1</v>
      </c>
      <c r="H174" s="19" t="s">
        <v>568</v>
      </c>
      <c r="I174" s="21" t="s">
        <v>75</v>
      </c>
      <c r="J174" s="21" t="s">
        <v>76</v>
      </c>
      <c r="K174" s="20" t="s">
        <v>77</v>
      </c>
      <c r="L174" s="24">
        <v>377670</v>
      </c>
      <c r="M174" s="20" t="s">
        <v>620</v>
      </c>
      <c r="N174" s="26" t="s">
        <v>621</v>
      </c>
      <c r="O174" s="21" t="s">
        <v>102</v>
      </c>
      <c r="P174" s="22">
        <v>43154</v>
      </c>
      <c r="Q174" s="21" t="s">
        <v>68</v>
      </c>
      <c r="R174" s="21" t="s">
        <v>615</v>
      </c>
      <c r="S174" s="21" t="s">
        <v>432</v>
      </c>
      <c r="T174" s="25" t="s">
        <v>57</v>
      </c>
      <c r="U174" s="20" t="s">
        <v>1029</v>
      </c>
      <c r="V174" s="8">
        <v>377670</v>
      </c>
    </row>
    <row r="175" spans="1:22" s="12" customFormat="1" ht="327.75" x14ac:dyDescent="0.25">
      <c r="A175" s="20"/>
      <c r="B175" s="10">
        <v>164</v>
      </c>
      <c r="C175" s="10" t="s">
        <v>37</v>
      </c>
      <c r="D175" s="10" t="s">
        <v>38</v>
      </c>
      <c r="E175" s="19">
        <v>860066942</v>
      </c>
      <c r="F175" s="23">
        <v>172401970</v>
      </c>
      <c r="G175" s="19">
        <v>1</v>
      </c>
      <c r="H175" s="19" t="s">
        <v>568</v>
      </c>
      <c r="I175" s="21" t="s">
        <v>75</v>
      </c>
      <c r="J175" s="21" t="s">
        <v>76</v>
      </c>
      <c r="K175" s="20" t="s">
        <v>77</v>
      </c>
      <c r="L175" s="24">
        <v>400050</v>
      </c>
      <c r="M175" s="20" t="s">
        <v>622</v>
      </c>
      <c r="N175" s="26" t="s">
        <v>623</v>
      </c>
      <c r="O175" s="21" t="s">
        <v>102</v>
      </c>
      <c r="P175" s="22">
        <v>43214</v>
      </c>
      <c r="Q175" s="21" t="s">
        <v>68</v>
      </c>
      <c r="R175" s="21" t="s">
        <v>615</v>
      </c>
      <c r="S175" s="21" t="s">
        <v>432</v>
      </c>
      <c r="T175" s="25" t="s">
        <v>57</v>
      </c>
      <c r="U175" s="20" t="s">
        <v>1030</v>
      </c>
      <c r="V175" s="8">
        <v>400050</v>
      </c>
    </row>
    <row r="176" spans="1:22" s="12" customFormat="1" ht="313.5" x14ac:dyDescent="0.25">
      <c r="A176" s="20"/>
      <c r="B176" s="10">
        <v>165</v>
      </c>
      <c r="C176" s="10" t="s">
        <v>37</v>
      </c>
      <c r="D176" s="10" t="s">
        <v>38</v>
      </c>
      <c r="E176" s="19">
        <v>860066942</v>
      </c>
      <c r="F176" s="23">
        <v>172402023</v>
      </c>
      <c r="G176" s="19">
        <v>1</v>
      </c>
      <c r="H176" s="19" t="s">
        <v>568</v>
      </c>
      <c r="I176" s="21" t="s">
        <v>75</v>
      </c>
      <c r="J176" s="21" t="s">
        <v>76</v>
      </c>
      <c r="K176" s="20" t="s">
        <v>77</v>
      </c>
      <c r="L176" s="24">
        <v>216580</v>
      </c>
      <c r="M176" s="20" t="s">
        <v>624</v>
      </c>
      <c r="N176" s="26" t="s">
        <v>625</v>
      </c>
      <c r="O176" s="21" t="s">
        <v>626</v>
      </c>
      <c r="P176" s="22">
        <v>43068</v>
      </c>
      <c r="Q176" s="21" t="s">
        <v>68</v>
      </c>
      <c r="R176" s="21" t="s">
        <v>552</v>
      </c>
      <c r="S176" s="21" t="s">
        <v>549</v>
      </c>
      <c r="T176" s="25" t="s">
        <v>57</v>
      </c>
      <c r="U176" s="20" t="s">
        <v>1031</v>
      </c>
      <c r="V176" s="8">
        <v>216580</v>
      </c>
    </row>
    <row r="177" spans="1:22" s="12" customFormat="1" ht="342" x14ac:dyDescent="0.25">
      <c r="A177" s="20"/>
      <c r="B177" s="10">
        <v>166</v>
      </c>
      <c r="C177" s="10" t="s">
        <v>37</v>
      </c>
      <c r="D177" s="10" t="s">
        <v>38</v>
      </c>
      <c r="E177" s="19">
        <v>860066942</v>
      </c>
      <c r="F177" s="23">
        <v>172402027</v>
      </c>
      <c r="G177" s="19">
        <v>1</v>
      </c>
      <c r="H177" s="19" t="s">
        <v>568</v>
      </c>
      <c r="I177" s="21" t="s">
        <v>75</v>
      </c>
      <c r="J177" s="21" t="s">
        <v>76</v>
      </c>
      <c r="K177" s="20" t="s">
        <v>77</v>
      </c>
      <c r="L177" s="24">
        <v>400050</v>
      </c>
      <c r="M177" s="20" t="s">
        <v>627</v>
      </c>
      <c r="N177" s="26" t="s">
        <v>628</v>
      </c>
      <c r="O177" s="21" t="s">
        <v>629</v>
      </c>
      <c r="P177" s="22">
        <v>43201</v>
      </c>
      <c r="Q177" s="21" t="s">
        <v>68</v>
      </c>
      <c r="R177" s="21" t="s">
        <v>529</v>
      </c>
      <c r="S177" s="21" t="s">
        <v>103</v>
      </c>
      <c r="T177" s="25" t="s">
        <v>57</v>
      </c>
      <c r="U177" s="20" t="s">
        <v>1032</v>
      </c>
      <c r="V177" s="8">
        <v>400050</v>
      </c>
    </row>
    <row r="178" spans="1:22" s="12" customFormat="1" ht="199.5" x14ac:dyDescent="0.25">
      <c r="A178" s="20"/>
      <c r="B178" s="10">
        <v>167</v>
      </c>
      <c r="C178" s="10" t="s">
        <v>37</v>
      </c>
      <c r="D178" s="10" t="s">
        <v>38</v>
      </c>
      <c r="E178" s="19">
        <v>860066942</v>
      </c>
      <c r="F178" s="23">
        <v>172402347</v>
      </c>
      <c r="G178" s="19">
        <v>1</v>
      </c>
      <c r="H178" s="19" t="s">
        <v>568</v>
      </c>
      <c r="I178" s="21" t="s">
        <v>40</v>
      </c>
      <c r="J178" s="21" t="s">
        <v>41</v>
      </c>
      <c r="K178" s="20" t="s">
        <v>42</v>
      </c>
      <c r="L178" s="24">
        <v>155770</v>
      </c>
      <c r="M178" s="20" t="s">
        <v>630</v>
      </c>
      <c r="N178" s="26" t="s">
        <v>631</v>
      </c>
      <c r="O178" s="21" t="s">
        <v>632</v>
      </c>
      <c r="P178" s="22">
        <v>43277</v>
      </c>
      <c r="Q178" s="21" t="s">
        <v>68</v>
      </c>
      <c r="R178" s="21">
        <v>637543</v>
      </c>
      <c r="S178" s="21" t="s">
        <v>633</v>
      </c>
      <c r="T178" s="25" t="s">
        <v>57</v>
      </c>
      <c r="U178" s="20" t="s">
        <v>1033</v>
      </c>
      <c r="V178" s="8">
        <v>155770</v>
      </c>
    </row>
    <row r="179" spans="1:22" s="12" customFormat="1" ht="199.5" x14ac:dyDescent="0.25">
      <c r="A179" s="20"/>
      <c r="B179" s="10">
        <v>168</v>
      </c>
      <c r="C179" s="10" t="s">
        <v>37</v>
      </c>
      <c r="D179" s="10" t="s">
        <v>38</v>
      </c>
      <c r="E179" s="19">
        <v>860066942</v>
      </c>
      <c r="F179" s="23">
        <v>172402363</v>
      </c>
      <c r="G179" s="19">
        <v>1</v>
      </c>
      <c r="H179" s="19" t="s">
        <v>568</v>
      </c>
      <c r="I179" s="21" t="s">
        <v>40</v>
      </c>
      <c r="J179" s="21" t="s">
        <v>41</v>
      </c>
      <c r="K179" s="20" t="s">
        <v>42</v>
      </c>
      <c r="L179" s="24">
        <v>221588</v>
      </c>
      <c r="M179" s="20" t="s">
        <v>634</v>
      </c>
      <c r="N179" s="26" t="s">
        <v>635</v>
      </c>
      <c r="O179" s="21" t="s">
        <v>636</v>
      </c>
      <c r="P179" s="22">
        <v>43317</v>
      </c>
      <c r="Q179" s="21" t="s">
        <v>68</v>
      </c>
      <c r="R179" s="21">
        <v>632508</v>
      </c>
      <c r="S179" s="21" t="s">
        <v>637</v>
      </c>
      <c r="T179" s="10" t="s">
        <v>57</v>
      </c>
      <c r="U179" s="20" t="s">
        <v>1034</v>
      </c>
      <c r="V179" s="8">
        <v>221588</v>
      </c>
    </row>
    <row r="180" spans="1:22" s="12" customFormat="1" ht="228" x14ac:dyDescent="0.25">
      <c r="A180" s="20"/>
      <c r="B180" s="10">
        <v>169</v>
      </c>
      <c r="C180" s="10" t="s">
        <v>37</v>
      </c>
      <c r="D180" s="10" t="s">
        <v>38</v>
      </c>
      <c r="E180" s="19">
        <v>860066942</v>
      </c>
      <c r="F180" s="23">
        <v>172402369</v>
      </c>
      <c r="G180" s="19">
        <v>1</v>
      </c>
      <c r="H180" s="19" t="s">
        <v>568</v>
      </c>
      <c r="I180" s="21" t="s">
        <v>40</v>
      </c>
      <c r="J180" s="21" t="s">
        <v>41</v>
      </c>
      <c r="K180" s="20" t="s">
        <v>42</v>
      </c>
      <c r="L180" s="24">
        <v>190080</v>
      </c>
      <c r="M180" s="20" t="s">
        <v>638</v>
      </c>
      <c r="N180" s="26" t="s">
        <v>639</v>
      </c>
      <c r="O180" s="21" t="s">
        <v>123</v>
      </c>
      <c r="P180" s="22">
        <v>43266</v>
      </c>
      <c r="Q180" s="21" t="s">
        <v>68</v>
      </c>
      <c r="R180" s="21" t="s">
        <v>640</v>
      </c>
      <c r="S180" s="21" t="s">
        <v>124</v>
      </c>
      <c r="T180" s="25" t="s">
        <v>57</v>
      </c>
      <c r="U180" s="20" t="s">
        <v>1035</v>
      </c>
      <c r="V180" s="8">
        <v>190080</v>
      </c>
    </row>
    <row r="181" spans="1:22" s="12" customFormat="1" ht="327.75" x14ac:dyDescent="0.25">
      <c r="A181" s="20"/>
      <c r="B181" s="10">
        <v>170</v>
      </c>
      <c r="C181" s="10" t="s">
        <v>37</v>
      </c>
      <c r="D181" s="10" t="s">
        <v>38</v>
      </c>
      <c r="E181" s="19">
        <v>860066942</v>
      </c>
      <c r="F181" s="23">
        <v>172402388</v>
      </c>
      <c r="G181" s="19">
        <v>1</v>
      </c>
      <c r="H181" s="19" t="s">
        <v>568</v>
      </c>
      <c r="I181" s="21" t="s">
        <v>75</v>
      </c>
      <c r="J181" s="21" t="s">
        <v>76</v>
      </c>
      <c r="K181" s="20" t="s">
        <v>77</v>
      </c>
      <c r="L181" s="24">
        <v>486090</v>
      </c>
      <c r="M181" s="20" t="s">
        <v>641</v>
      </c>
      <c r="N181" s="26" t="s">
        <v>642</v>
      </c>
      <c r="O181" s="21" t="s">
        <v>102</v>
      </c>
      <c r="P181" s="22">
        <v>43263</v>
      </c>
      <c r="Q181" s="21" t="s">
        <v>68</v>
      </c>
      <c r="R181" s="21" t="s">
        <v>643</v>
      </c>
      <c r="S181" s="21" t="s">
        <v>519</v>
      </c>
      <c r="T181" s="25" t="s">
        <v>57</v>
      </c>
      <c r="U181" s="20" t="s">
        <v>1036</v>
      </c>
      <c r="V181" s="8">
        <v>486090</v>
      </c>
    </row>
    <row r="182" spans="1:22" s="12" customFormat="1" ht="313.5" x14ac:dyDescent="0.25">
      <c r="A182" s="20"/>
      <c r="B182" s="10">
        <v>171</v>
      </c>
      <c r="C182" s="10" t="s">
        <v>37</v>
      </c>
      <c r="D182" s="10" t="s">
        <v>38</v>
      </c>
      <c r="E182" s="19">
        <v>860066942</v>
      </c>
      <c r="F182" s="23">
        <v>172402430</v>
      </c>
      <c r="G182" s="19">
        <v>1</v>
      </c>
      <c r="H182" s="19" t="s">
        <v>568</v>
      </c>
      <c r="I182" s="21" t="s">
        <v>75</v>
      </c>
      <c r="J182" s="21" t="s">
        <v>76</v>
      </c>
      <c r="K182" s="20" t="s">
        <v>77</v>
      </c>
      <c r="L182" s="24">
        <v>420900</v>
      </c>
      <c r="M182" s="20" t="s">
        <v>644</v>
      </c>
      <c r="N182" s="26" t="s">
        <v>645</v>
      </c>
      <c r="O182" s="21" t="s">
        <v>194</v>
      </c>
      <c r="P182" s="22">
        <v>43293</v>
      </c>
      <c r="Q182" s="21" t="s">
        <v>68</v>
      </c>
      <c r="R182" s="21" t="s">
        <v>646</v>
      </c>
      <c r="S182" s="21" t="s">
        <v>195</v>
      </c>
      <c r="T182" s="25" t="s">
        <v>57</v>
      </c>
      <c r="U182" s="20" t="s">
        <v>1037</v>
      </c>
      <c r="V182" s="8">
        <v>420900</v>
      </c>
    </row>
    <row r="183" spans="1:22" s="12" customFormat="1" ht="242.25" x14ac:dyDescent="0.25">
      <c r="A183" s="20"/>
      <c r="B183" s="10">
        <v>172</v>
      </c>
      <c r="C183" s="10" t="s">
        <v>37</v>
      </c>
      <c r="D183" s="10" t="s">
        <v>38</v>
      </c>
      <c r="E183" s="19">
        <v>860066942</v>
      </c>
      <c r="F183" s="23">
        <v>172402606</v>
      </c>
      <c r="G183" s="19">
        <v>1</v>
      </c>
      <c r="H183" s="19" t="s">
        <v>568</v>
      </c>
      <c r="I183" s="21" t="s">
        <v>40</v>
      </c>
      <c r="J183" s="21" t="s">
        <v>41</v>
      </c>
      <c r="K183" s="20" t="s">
        <v>42</v>
      </c>
      <c r="L183" s="24">
        <v>64300</v>
      </c>
      <c r="M183" s="20" t="s">
        <v>647</v>
      </c>
      <c r="N183" s="26" t="s">
        <v>648</v>
      </c>
      <c r="O183" s="21" t="s">
        <v>649</v>
      </c>
      <c r="P183" s="22">
        <v>43251</v>
      </c>
      <c r="Q183" s="21" t="s">
        <v>68</v>
      </c>
      <c r="R183" s="21" t="s">
        <v>640</v>
      </c>
      <c r="S183" s="21" t="s">
        <v>124</v>
      </c>
      <c r="T183" s="25" t="s">
        <v>57</v>
      </c>
      <c r="U183" s="20" t="s">
        <v>1038</v>
      </c>
      <c r="V183" s="8">
        <v>64300</v>
      </c>
    </row>
    <row r="184" spans="1:22" s="12" customFormat="1" ht="313.5" x14ac:dyDescent="0.25">
      <c r="A184" s="20"/>
      <c r="B184" s="10">
        <v>173</v>
      </c>
      <c r="C184" s="10" t="s">
        <v>37</v>
      </c>
      <c r="D184" s="10" t="s">
        <v>38</v>
      </c>
      <c r="E184" s="19">
        <v>860066942</v>
      </c>
      <c r="F184" s="23">
        <v>172402665</v>
      </c>
      <c r="G184" s="19">
        <v>1</v>
      </c>
      <c r="H184" s="19" t="s">
        <v>275</v>
      </c>
      <c r="I184" s="21" t="s">
        <v>75</v>
      </c>
      <c r="J184" s="21" t="s">
        <v>76</v>
      </c>
      <c r="K184" s="20" t="s">
        <v>77</v>
      </c>
      <c r="L184" s="24">
        <v>68280</v>
      </c>
      <c r="M184" s="20" t="s">
        <v>650</v>
      </c>
      <c r="N184" s="26" t="s">
        <v>651</v>
      </c>
      <c r="O184" s="21" t="s">
        <v>652</v>
      </c>
      <c r="P184" s="22">
        <v>43304</v>
      </c>
      <c r="Q184" s="21" t="s">
        <v>68</v>
      </c>
      <c r="R184" s="21">
        <v>570537</v>
      </c>
      <c r="S184" s="21" t="s">
        <v>653</v>
      </c>
      <c r="T184" s="25" t="s">
        <v>57</v>
      </c>
      <c r="U184" s="20" t="s">
        <v>1039</v>
      </c>
      <c r="V184" s="8">
        <v>68280</v>
      </c>
    </row>
    <row r="185" spans="1:22" s="12" customFormat="1" ht="313.5" x14ac:dyDescent="0.25">
      <c r="A185" s="20"/>
      <c r="B185" s="10">
        <v>174</v>
      </c>
      <c r="C185" s="10" t="s">
        <v>37</v>
      </c>
      <c r="D185" s="10" t="s">
        <v>38</v>
      </c>
      <c r="E185" s="19">
        <v>860066942</v>
      </c>
      <c r="F185" s="23">
        <v>172402796</v>
      </c>
      <c r="G185" s="19">
        <v>1</v>
      </c>
      <c r="H185" s="19" t="s">
        <v>568</v>
      </c>
      <c r="I185" s="21" t="s">
        <v>75</v>
      </c>
      <c r="J185" s="21" t="s">
        <v>76</v>
      </c>
      <c r="K185" s="20" t="s">
        <v>77</v>
      </c>
      <c r="L185" s="24">
        <v>150175</v>
      </c>
      <c r="M185" s="20" t="s">
        <v>654</v>
      </c>
      <c r="N185" s="26" t="s">
        <v>655</v>
      </c>
      <c r="O185" s="21" t="s">
        <v>656</v>
      </c>
      <c r="P185" s="22">
        <v>43313</v>
      </c>
      <c r="Q185" s="21" t="s">
        <v>68</v>
      </c>
      <c r="R185" s="21">
        <v>214333</v>
      </c>
      <c r="S185" s="21" t="s">
        <v>657</v>
      </c>
      <c r="T185" s="25" t="s">
        <v>57</v>
      </c>
      <c r="U185" s="20" t="s">
        <v>1040</v>
      </c>
      <c r="V185" s="8">
        <v>150175</v>
      </c>
    </row>
    <row r="186" spans="1:22" s="12" customFormat="1" ht="313.5" x14ac:dyDescent="0.25">
      <c r="A186" s="20"/>
      <c r="B186" s="10">
        <v>175</v>
      </c>
      <c r="C186" s="10" t="s">
        <v>37</v>
      </c>
      <c r="D186" s="10" t="s">
        <v>38</v>
      </c>
      <c r="E186" s="19">
        <v>860066942</v>
      </c>
      <c r="F186" s="23">
        <v>172402797</v>
      </c>
      <c r="G186" s="19">
        <v>1</v>
      </c>
      <c r="H186" s="19" t="s">
        <v>568</v>
      </c>
      <c r="I186" s="21" t="s">
        <v>75</v>
      </c>
      <c r="J186" s="21" t="s">
        <v>76</v>
      </c>
      <c r="K186" s="20" t="s">
        <v>77</v>
      </c>
      <c r="L186" s="24">
        <v>198775</v>
      </c>
      <c r="M186" s="20" t="s">
        <v>658</v>
      </c>
      <c r="N186" s="26" t="s">
        <v>659</v>
      </c>
      <c r="O186" s="21" t="s">
        <v>656</v>
      </c>
      <c r="P186" s="22">
        <v>43376</v>
      </c>
      <c r="Q186" s="21" t="s">
        <v>68</v>
      </c>
      <c r="R186" s="21" t="s">
        <v>660</v>
      </c>
      <c r="S186" s="21" t="s">
        <v>657</v>
      </c>
      <c r="T186" s="25" t="s">
        <v>57</v>
      </c>
      <c r="U186" s="20" t="s">
        <v>1041</v>
      </c>
      <c r="V186" s="8">
        <v>198775</v>
      </c>
    </row>
    <row r="187" spans="1:22" s="12" customFormat="1" ht="242.25" x14ac:dyDescent="0.25">
      <c r="A187" s="20"/>
      <c r="B187" s="10">
        <v>176</v>
      </c>
      <c r="C187" s="10" t="s">
        <v>37</v>
      </c>
      <c r="D187" s="10" t="s">
        <v>38</v>
      </c>
      <c r="E187" s="19">
        <v>860066942</v>
      </c>
      <c r="F187" s="23">
        <v>172402835</v>
      </c>
      <c r="G187" s="19">
        <v>1</v>
      </c>
      <c r="H187" s="19" t="s">
        <v>568</v>
      </c>
      <c r="I187" s="21" t="s">
        <v>40</v>
      </c>
      <c r="J187" s="21" t="s">
        <v>41</v>
      </c>
      <c r="K187" s="20" t="s">
        <v>42</v>
      </c>
      <c r="L187" s="24">
        <v>192420</v>
      </c>
      <c r="M187" s="20" t="s">
        <v>661</v>
      </c>
      <c r="N187" s="26" t="s">
        <v>662</v>
      </c>
      <c r="O187" s="21" t="s">
        <v>123</v>
      </c>
      <c r="P187" s="22">
        <v>43354</v>
      </c>
      <c r="Q187" s="21" t="s">
        <v>68</v>
      </c>
      <c r="R187" s="21" t="s">
        <v>640</v>
      </c>
      <c r="S187" s="21" t="s">
        <v>124</v>
      </c>
      <c r="T187" s="25" t="s">
        <v>57</v>
      </c>
      <c r="U187" s="20" t="s">
        <v>1042</v>
      </c>
      <c r="V187" s="8">
        <v>192420</v>
      </c>
    </row>
    <row r="188" spans="1:22" s="12" customFormat="1" ht="242.25" x14ac:dyDescent="0.25">
      <c r="A188" s="20"/>
      <c r="B188" s="10">
        <v>177</v>
      </c>
      <c r="C188" s="10" t="s">
        <v>37</v>
      </c>
      <c r="D188" s="10" t="s">
        <v>38</v>
      </c>
      <c r="E188" s="19">
        <v>860066942</v>
      </c>
      <c r="F188" s="23">
        <v>172402836</v>
      </c>
      <c r="G188" s="19">
        <v>1</v>
      </c>
      <c r="H188" s="19" t="s">
        <v>568</v>
      </c>
      <c r="I188" s="21" t="s">
        <v>40</v>
      </c>
      <c r="J188" s="21" t="s">
        <v>41</v>
      </c>
      <c r="K188" s="20" t="s">
        <v>42</v>
      </c>
      <c r="L188" s="24">
        <v>192420</v>
      </c>
      <c r="M188" s="20" t="s">
        <v>663</v>
      </c>
      <c r="N188" s="26" t="s">
        <v>664</v>
      </c>
      <c r="O188" s="21" t="s">
        <v>123</v>
      </c>
      <c r="P188" s="22">
        <v>43385</v>
      </c>
      <c r="Q188" s="21" t="s">
        <v>68</v>
      </c>
      <c r="R188" s="21" t="s">
        <v>640</v>
      </c>
      <c r="S188" s="21" t="s">
        <v>124</v>
      </c>
      <c r="T188" s="25" t="s">
        <v>57</v>
      </c>
      <c r="U188" s="20" t="s">
        <v>1043</v>
      </c>
      <c r="V188" s="8">
        <v>192420</v>
      </c>
    </row>
    <row r="189" spans="1:22" s="12" customFormat="1" ht="313.5" x14ac:dyDescent="0.25">
      <c r="A189" s="20"/>
      <c r="B189" s="10">
        <v>178</v>
      </c>
      <c r="C189" s="10" t="s">
        <v>37</v>
      </c>
      <c r="D189" s="10" t="s">
        <v>38</v>
      </c>
      <c r="E189" s="19">
        <v>860066942</v>
      </c>
      <c r="F189" s="23">
        <v>172402840</v>
      </c>
      <c r="G189" s="19">
        <v>1</v>
      </c>
      <c r="H189" s="19" t="s">
        <v>275</v>
      </c>
      <c r="I189" s="21" t="s">
        <v>75</v>
      </c>
      <c r="J189" s="21" t="s">
        <v>76</v>
      </c>
      <c r="K189" s="20" t="s">
        <v>77</v>
      </c>
      <c r="L189" s="24">
        <v>90318</v>
      </c>
      <c r="M189" s="20" t="s">
        <v>360</v>
      </c>
      <c r="N189" s="26" t="s">
        <v>665</v>
      </c>
      <c r="O189" s="21" t="s">
        <v>151</v>
      </c>
      <c r="P189" s="22">
        <v>43395</v>
      </c>
      <c r="Q189" s="21" t="s">
        <v>68</v>
      </c>
      <c r="R189" s="21" t="s">
        <v>128</v>
      </c>
      <c r="S189" s="21" t="s">
        <v>129</v>
      </c>
      <c r="T189" s="25" t="s">
        <v>57</v>
      </c>
      <c r="U189" s="20" t="s">
        <v>1044</v>
      </c>
      <c r="V189" s="8">
        <v>90318</v>
      </c>
    </row>
    <row r="190" spans="1:22" s="12" customFormat="1" ht="313.5" x14ac:dyDescent="0.25">
      <c r="A190" s="20"/>
      <c r="B190" s="10">
        <v>179</v>
      </c>
      <c r="C190" s="10" t="s">
        <v>37</v>
      </c>
      <c r="D190" s="10" t="s">
        <v>38</v>
      </c>
      <c r="E190" s="19">
        <v>860066942</v>
      </c>
      <c r="F190" s="23">
        <v>172402914</v>
      </c>
      <c r="G190" s="19">
        <v>1</v>
      </c>
      <c r="H190" s="19" t="s">
        <v>568</v>
      </c>
      <c r="I190" s="21" t="s">
        <v>75</v>
      </c>
      <c r="J190" s="21" t="s">
        <v>76</v>
      </c>
      <c r="K190" s="20" t="s">
        <v>77</v>
      </c>
      <c r="L190" s="24">
        <v>198775</v>
      </c>
      <c r="M190" s="20" t="s">
        <v>666</v>
      </c>
      <c r="N190" s="26" t="s">
        <v>667</v>
      </c>
      <c r="O190" s="21" t="s">
        <v>656</v>
      </c>
      <c r="P190" s="22">
        <v>43407</v>
      </c>
      <c r="Q190" s="21" t="s">
        <v>68</v>
      </c>
      <c r="R190" s="21" t="s">
        <v>660</v>
      </c>
      <c r="S190" s="21" t="s">
        <v>657</v>
      </c>
      <c r="T190" s="25" t="s">
        <v>57</v>
      </c>
      <c r="U190" s="20" t="s">
        <v>1045</v>
      </c>
      <c r="V190" s="8">
        <v>198775</v>
      </c>
    </row>
    <row r="191" spans="1:22" s="12" customFormat="1" ht="313.5" x14ac:dyDescent="0.25">
      <c r="A191" s="20"/>
      <c r="B191" s="10">
        <v>180</v>
      </c>
      <c r="C191" s="10" t="s">
        <v>37</v>
      </c>
      <c r="D191" s="10" t="s">
        <v>38</v>
      </c>
      <c r="E191" s="19">
        <v>860066942</v>
      </c>
      <c r="F191" s="23">
        <v>172402915</v>
      </c>
      <c r="G191" s="19">
        <v>1</v>
      </c>
      <c r="H191" s="19" t="s">
        <v>275</v>
      </c>
      <c r="I191" s="21" t="s">
        <v>75</v>
      </c>
      <c r="J191" s="21" t="s">
        <v>76</v>
      </c>
      <c r="K191" s="20" t="s">
        <v>77</v>
      </c>
      <c r="L191" s="24">
        <v>192660</v>
      </c>
      <c r="M191" s="20" t="s">
        <v>658</v>
      </c>
      <c r="N191" s="26" t="s">
        <v>668</v>
      </c>
      <c r="O191" s="21" t="s">
        <v>669</v>
      </c>
      <c r="P191" s="22">
        <v>43376</v>
      </c>
      <c r="Q191" s="21" t="s">
        <v>68</v>
      </c>
      <c r="R191" s="21" t="s">
        <v>660</v>
      </c>
      <c r="S191" s="21" t="s">
        <v>657</v>
      </c>
      <c r="T191" s="25" t="s">
        <v>57</v>
      </c>
      <c r="U191" s="20" t="s">
        <v>1046</v>
      </c>
      <c r="V191" s="8">
        <v>192660</v>
      </c>
    </row>
    <row r="192" spans="1:22" s="12" customFormat="1" ht="327.75" x14ac:dyDescent="0.25">
      <c r="A192" s="20"/>
      <c r="B192" s="10">
        <v>181</v>
      </c>
      <c r="C192" s="10" t="s">
        <v>37</v>
      </c>
      <c r="D192" s="10" t="s">
        <v>38</v>
      </c>
      <c r="E192" s="19">
        <v>860066942</v>
      </c>
      <c r="F192" s="23">
        <v>173366947</v>
      </c>
      <c r="G192" s="19">
        <v>1</v>
      </c>
      <c r="H192" s="19" t="s">
        <v>670</v>
      </c>
      <c r="I192" s="21" t="s">
        <v>75</v>
      </c>
      <c r="J192" s="21" t="s">
        <v>76</v>
      </c>
      <c r="K192" s="20" t="s">
        <v>77</v>
      </c>
      <c r="L192" s="24">
        <v>424410</v>
      </c>
      <c r="M192" s="20" t="s">
        <v>671</v>
      </c>
      <c r="N192" s="26" t="s">
        <v>672</v>
      </c>
      <c r="O192" s="21" t="s">
        <v>673</v>
      </c>
      <c r="P192" s="22">
        <v>43842</v>
      </c>
      <c r="Q192" s="21" t="s">
        <v>68</v>
      </c>
      <c r="R192" s="21" t="s">
        <v>529</v>
      </c>
      <c r="S192" s="21" t="s">
        <v>103</v>
      </c>
      <c r="T192" s="25" t="s">
        <v>57</v>
      </c>
      <c r="U192" s="20" t="s">
        <v>1047</v>
      </c>
      <c r="V192" s="8">
        <v>424410</v>
      </c>
    </row>
    <row r="193" spans="1:22" s="12" customFormat="1" ht="327.75" x14ac:dyDescent="0.25">
      <c r="A193" s="20"/>
      <c r="B193" s="10">
        <v>182</v>
      </c>
      <c r="C193" s="10" t="s">
        <v>37</v>
      </c>
      <c r="D193" s="10" t="s">
        <v>38</v>
      </c>
      <c r="E193" s="19">
        <v>860066942</v>
      </c>
      <c r="F193" s="23">
        <v>173366948</v>
      </c>
      <c r="G193" s="19">
        <v>1</v>
      </c>
      <c r="H193" s="19" t="s">
        <v>670</v>
      </c>
      <c r="I193" s="21" t="s">
        <v>75</v>
      </c>
      <c r="J193" s="21" t="s">
        <v>76</v>
      </c>
      <c r="K193" s="20" t="s">
        <v>77</v>
      </c>
      <c r="L193" s="24">
        <v>424410</v>
      </c>
      <c r="M193" s="20" t="s">
        <v>674</v>
      </c>
      <c r="N193" s="26" t="s">
        <v>675</v>
      </c>
      <c r="O193" s="21" t="s">
        <v>676</v>
      </c>
      <c r="P193" s="22">
        <v>43849</v>
      </c>
      <c r="Q193" s="21" t="s">
        <v>68</v>
      </c>
      <c r="R193" s="21" t="s">
        <v>677</v>
      </c>
      <c r="S193" s="21" t="s">
        <v>525</v>
      </c>
      <c r="T193" s="25" t="s">
        <v>57</v>
      </c>
      <c r="U193" s="20" t="s">
        <v>1048</v>
      </c>
      <c r="V193" s="8">
        <v>424410</v>
      </c>
    </row>
    <row r="194" spans="1:22" s="12" customFormat="1" ht="285" x14ac:dyDescent="0.25">
      <c r="A194" s="20"/>
      <c r="B194" s="10">
        <v>183</v>
      </c>
      <c r="C194" s="10" t="s">
        <v>37</v>
      </c>
      <c r="D194" s="10" t="s">
        <v>38</v>
      </c>
      <c r="E194" s="19">
        <v>860066942</v>
      </c>
      <c r="F194" s="23">
        <v>173368944</v>
      </c>
      <c r="G194" s="19">
        <v>1</v>
      </c>
      <c r="H194" s="19" t="s">
        <v>670</v>
      </c>
      <c r="I194" s="21" t="s">
        <v>75</v>
      </c>
      <c r="J194" s="21" t="s">
        <v>76</v>
      </c>
      <c r="K194" s="20" t="s">
        <v>77</v>
      </c>
      <c r="L194" s="24">
        <v>190035</v>
      </c>
      <c r="M194" s="20" t="s">
        <v>678</v>
      </c>
      <c r="N194" s="26" t="s">
        <v>679</v>
      </c>
      <c r="O194" s="21" t="s">
        <v>441</v>
      </c>
      <c r="P194" s="22">
        <v>43864</v>
      </c>
      <c r="Q194" s="21" t="s">
        <v>81</v>
      </c>
      <c r="R194" s="21">
        <v>1021401549</v>
      </c>
      <c r="S194" s="21" t="s">
        <v>680</v>
      </c>
      <c r="T194" s="25" t="s">
        <v>48</v>
      </c>
      <c r="U194" s="20" t="s">
        <v>681</v>
      </c>
      <c r="V194" s="8">
        <v>0</v>
      </c>
    </row>
    <row r="195" spans="1:22" s="12" customFormat="1" ht="299.25" x14ac:dyDescent="0.25">
      <c r="A195" s="20"/>
      <c r="B195" s="10">
        <v>184</v>
      </c>
      <c r="C195" s="10" t="s">
        <v>37</v>
      </c>
      <c r="D195" s="10" t="s">
        <v>38</v>
      </c>
      <c r="E195" s="19">
        <v>860066942</v>
      </c>
      <c r="F195" s="23">
        <v>173368962</v>
      </c>
      <c r="G195" s="19">
        <v>1</v>
      </c>
      <c r="H195" s="19" t="s">
        <v>670</v>
      </c>
      <c r="I195" s="21" t="s">
        <v>75</v>
      </c>
      <c r="J195" s="21" t="s">
        <v>76</v>
      </c>
      <c r="K195" s="20" t="s">
        <v>77</v>
      </c>
      <c r="L195" s="24">
        <v>202985</v>
      </c>
      <c r="M195" s="20" t="s">
        <v>682</v>
      </c>
      <c r="N195" s="26" t="s">
        <v>683</v>
      </c>
      <c r="O195" s="21" t="s">
        <v>441</v>
      </c>
      <c r="P195" s="22">
        <v>43865</v>
      </c>
      <c r="Q195" s="21" t="s">
        <v>81</v>
      </c>
      <c r="R195" s="21" t="s">
        <v>442</v>
      </c>
      <c r="S195" s="21" t="s">
        <v>388</v>
      </c>
      <c r="T195" s="25" t="s">
        <v>48</v>
      </c>
      <c r="U195" s="20" t="s">
        <v>684</v>
      </c>
      <c r="V195" s="8">
        <v>0</v>
      </c>
    </row>
    <row r="196" spans="1:22" s="12" customFormat="1" ht="313.5" x14ac:dyDescent="0.25">
      <c r="A196" s="20"/>
      <c r="B196" s="10">
        <v>185</v>
      </c>
      <c r="C196" s="10" t="s">
        <v>37</v>
      </c>
      <c r="D196" s="10" t="s">
        <v>38</v>
      </c>
      <c r="E196" s="19">
        <v>860066942</v>
      </c>
      <c r="F196" s="23">
        <v>173535312</v>
      </c>
      <c r="G196" s="19">
        <v>1</v>
      </c>
      <c r="H196" s="19" t="s">
        <v>685</v>
      </c>
      <c r="I196" s="21" t="s">
        <v>75</v>
      </c>
      <c r="J196" s="21" t="s">
        <v>76</v>
      </c>
      <c r="K196" s="20" t="s">
        <v>77</v>
      </c>
      <c r="L196" s="24">
        <v>11960</v>
      </c>
      <c r="M196" s="20" t="s">
        <v>686</v>
      </c>
      <c r="N196" s="26" t="s">
        <v>687</v>
      </c>
      <c r="O196" s="21" t="s">
        <v>452</v>
      </c>
      <c r="P196" s="22">
        <v>43563</v>
      </c>
      <c r="Q196" s="21" t="s">
        <v>68</v>
      </c>
      <c r="R196" s="21" t="s">
        <v>503</v>
      </c>
      <c r="S196" s="21" t="s">
        <v>453</v>
      </c>
      <c r="T196" s="25" t="s">
        <v>57</v>
      </c>
      <c r="U196" s="20" t="s">
        <v>1049</v>
      </c>
      <c r="V196" s="8">
        <v>11960</v>
      </c>
    </row>
    <row r="197" spans="1:22" s="12" customFormat="1" ht="313.5" x14ac:dyDescent="0.25">
      <c r="A197" s="20"/>
      <c r="B197" s="10">
        <v>186</v>
      </c>
      <c r="C197" s="10" t="s">
        <v>37</v>
      </c>
      <c r="D197" s="10" t="s">
        <v>38</v>
      </c>
      <c r="E197" s="19">
        <v>860066942</v>
      </c>
      <c r="F197" s="23">
        <v>173535321</v>
      </c>
      <c r="G197" s="19">
        <v>1</v>
      </c>
      <c r="H197" s="19" t="s">
        <v>685</v>
      </c>
      <c r="I197" s="21" t="s">
        <v>75</v>
      </c>
      <c r="J197" s="21" t="s">
        <v>76</v>
      </c>
      <c r="K197" s="20" t="s">
        <v>77</v>
      </c>
      <c r="L197" s="24">
        <v>72660</v>
      </c>
      <c r="M197" s="20" t="s">
        <v>688</v>
      </c>
      <c r="N197" s="26" t="s">
        <v>689</v>
      </c>
      <c r="O197" s="21" t="s">
        <v>690</v>
      </c>
      <c r="P197" s="22">
        <v>43056</v>
      </c>
      <c r="Q197" s="21" t="s">
        <v>68</v>
      </c>
      <c r="R197" s="21">
        <v>157228</v>
      </c>
      <c r="S197" s="21" t="s">
        <v>691</v>
      </c>
      <c r="T197" s="25" t="s">
        <v>57</v>
      </c>
      <c r="U197" s="20" t="s">
        <v>1050</v>
      </c>
      <c r="V197" s="8">
        <v>72660</v>
      </c>
    </row>
    <row r="198" spans="1:22" s="12" customFormat="1" ht="313.5" x14ac:dyDescent="0.25">
      <c r="A198" s="20"/>
      <c r="B198" s="10">
        <v>187</v>
      </c>
      <c r="C198" s="10" t="s">
        <v>37</v>
      </c>
      <c r="D198" s="10" t="s">
        <v>38</v>
      </c>
      <c r="E198" s="19">
        <v>860066942</v>
      </c>
      <c r="F198" s="23">
        <v>173561979</v>
      </c>
      <c r="G198" s="19">
        <v>1</v>
      </c>
      <c r="H198" s="19" t="s">
        <v>692</v>
      </c>
      <c r="I198" s="21" t="s">
        <v>75</v>
      </c>
      <c r="J198" s="21" t="s">
        <v>76</v>
      </c>
      <c r="K198" s="20" t="s">
        <v>77</v>
      </c>
      <c r="L198" s="24">
        <v>302640</v>
      </c>
      <c r="M198" s="20" t="s">
        <v>693</v>
      </c>
      <c r="N198" s="26" t="s">
        <v>694</v>
      </c>
      <c r="O198" s="21" t="s">
        <v>695</v>
      </c>
      <c r="P198" s="22">
        <v>43753</v>
      </c>
      <c r="Q198" s="21" t="s">
        <v>68</v>
      </c>
      <c r="R198" s="21">
        <v>928913</v>
      </c>
      <c r="S198" s="21" t="s">
        <v>696</v>
      </c>
      <c r="T198" s="25" t="s">
        <v>57</v>
      </c>
      <c r="U198" s="20" t="s">
        <v>1051</v>
      </c>
      <c r="V198" s="8">
        <v>302640</v>
      </c>
    </row>
    <row r="199" spans="1:22" s="12" customFormat="1" ht="384.75" x14ac:dyDescent="0.25">
      <c r="A199" s="20"/>
      <c r="B199" s="10">
        <v>188</v>
      </c>
      <c r="C199" s="10" t="s">
        <v>37</v>
      </c>
      <c r="D199" s="10" t="s">
        <v>38</v>
      </c>
      <c r="E199" s="19">
        <v>860066942</v>
      </c>
      <c r="F199" s="23">
        <v>173562054</v>
      </c>
      <c r="G199" s="19">
        <v>1</v>
      </c>
      <c r="H199" s="19" t="s">
        <v>692</v>
      </c>
      <c r="I199" s="21" t="s">
        <v>75</v>
      </c>
      <c r="J199" s="21" t="s">
        <v>76</v>
      </c>
      <c r="K199" s="20" t="s">
        <v>77</v>
      </c>
      <c r="L199" s="24">
        <v>72360</v>
      </c>
      <c r="M199" s="20" t="s">
        <v>697</v>
      </c>
      <c r="N199" s="26" t="s">
        <v>698</v>
      </c>
      <c r="O199" s="21" t="s">
        <v>699</v>
      </c>
      <c r="P199" s="22">
        <v>43753</v>
      </c>
      <c r="Q199" s="21" t="s">
        <v>68</v>
      </c>
      <c r="R199" s="21" t="s">
        <v>336</v>
      </c>
      <c r="S199" s="21" t="s">
        <v>696</v>
      </c>
      <c r="T199" s="25" t="s">
        <v>57</v>
      </c>
      <c r="U199" s="20" t="s">
        <v>1052</v>
      </c>
      <c r="V199" s="8">
        <v>72360</v>
      </c>
    </row>
    <row r="200" spans="1:22" s="12" customFormat="1" ht="313.5" x14ac:dyDescent="0.25">
      <c r="A200" s="20"/>
      <c r="B200" s="10">
        <v>189</v>
      </c>
      <c r="C200" s="10" t="s">
        <v>37</v>
      </c>
      <c r="D200" s="10" t="s">
        <v>38</v>
      </c>
      <c r="E200" s="19">
        <v>860066942</v>
      </c>
      <c r="F200" s="23">
        <v>173565069</v>
      </c>
      <c r="G200" s="19">
        <v>1</v>
      </c>
      <c r="H200" s="19" t="s">
        <v>311</v>
      </c>
      <c r="I200" s="21" t="s">
        <v>75</v>
      </c>
      <c r="J200" s="21" t="s">
        <v>76</v>
      </c>
      <c r="K200" s="20" t="s">
        <v>77</v>
      </c>
      <c r="L200" s="24">
        <v>142440</v>
      </c>
      <c r="M200" s="20" t="s">
        <v>700</v>
      </c>
      <c r="N200" s="26" t="s">
        <v>701</v>
      </c>
      <c r="O200" s="21" t="s">
        <v>702</v>
      </c>
      <c r="P200" s="22">
        <v>43727</v>
      </c>
      <c r="Q200" s="21" t="s">
        <v>68</v>
      </c>
      <c r="R200" s="21">
        <v>929442</v>
      </c>
      <c r="S200" s="21" t="s">
        <v>703</v>
      </c>
      <c r="T200" s="25" t="s">
        <v>57</v>
      </c>
      <c r="U200" s="20" t="s">
        <v>1053</v>
      </c>
      <c r="V200" s="8">
        <v>142440</v>
      </c>
    </row>
    <row r="201" spans="1:22" s="12" customFormat="1" ht="327.75" x14ac:dyDescent="0.25">
      <c r="A201" s="20"/>
      <c r="B201" s="10">
        <v>190</v>
      </c>
      <c r="C201" s="10" t="s">
        <v>37</v>
      </c>
      <c r="D201" s="10" t="s">
        <v>38</v>
      </c>
      <c r="E201" s="19">
        <v>860066942</v>
      </c>
      <c r="F201" s="23">
        <v>173565080</v>
      </c>
      <c r="G201" s="19">
        <v>1</v>
      </c>
      <c r="H201" s="19" t="s">
        <v>311</v>
      </c>
      <c r="I201" s="21" t="s">
        <v>75</v>
      </c>
      <c r="J201" s="21" t="s">
        <v>76</v>
      </c>
      <c r="K201" s="20" t="s">
        <v>77</v>
      </c>
      <c r="L201" s="24">
        <v>142440</v>
      </c>
      <c r="M201" s="20" t="s">
        <v>704</v>
      </c>
      <c r="N201" s="26" t="s">
        <v>705</v>
      </c>
      <c r="O201" s="21" t="s">
        <v>702</v>
      </c>
      <c r="P201" s="22">
        <v>43699</v>
      </c>
      <c r="Q201" s="21" t="s">
        <v>68</v>
      </c>
      <c r="R201" s="21" t="s">
        <v>706</v>
      </c>
      <c r="S201" s="21" t="s">
        <v>703</v>
      </c>
      <c r="T201" s="25" t="s">
        <v>57</v>
      </c>
      <c r="U201" s="20" t="s">
        <v>1054</v>
      </c>
      <c r="V201" s="8">
        <v>142440</v>
      </c>
    </row>
    <row r="202" spans="1:22" s="12" customFormat="1" ht="384.75" x14ac:dyDescent="0.25">
      <c r="A202" s="20"/>
      <c r="B202" s="10">
        <v>191</v>
      </c>
      <c r="C202" s="10" t="s">
        <v>37</v>
      </c>
      <c r="D202" s="10" t="s">
        <v>38</v>
      </c>
      <c r="E202" s="19">
        <v>860066942</v>
      </c>
      <c r="F202" s="23">
        <v>173565811</v>
      </c>
      <c r="G202" s="19">
        <v>1</v>
      </c>
      <c r="H202" s="19" t="s">
        <v>692</v>
      </c>
      <c r="I202" s="21" t="s">
        <v>75</v>
      </c>
      <c r="J202" s="21" t="s">
        <v>76</v>
      </c>
      <c r="K202" s="20" t="s">
        <v>77</v>
      </c>
      <c r="L202" s="24">
        <v>70000</v>
      </c>
      <c r="M202" s="20" t="s">
        <v>707</v>
      </c>
      <c r="N202" s="26" t="s">
        <v>708</v>
      </c>
      <c r="O202" s="21" t="s">
        <v>709</v>
      </c>
      <c r="P202" s="22">
        <v>43745</v>
      </c>
      <c r="Q202" s="21" t="s">
        <v>68</v>
      </c>
      <c r="R202" s="21" t="s">
        <v>368</v>
      </c>
      <c r="S202" s="21" t="s">
        <v>198</v>
      </c>
      <c r="T202" s="25" t="s">
        <v>57</v>
      </c>
      <c r="U202" s="20" t="s">
        <v>1055</v>
      </c>
      <c r="V202" s="8">
        <v>70000</v>
      </c>
    </row>
    <row r="203" spans="1:22" s="12" customFormat="1" ht="384.75" x14ac:dyDescent="0.25">
      <c r="A203" s="20"/>
      <c r="B203" s="10">
        <v>192</v>
      </c>
      <c r="C203" s="10" t="s">
        <v>37</v>
      </c>
      <c r="D203" s="10" t="s">
        <v>38</v>
      </c>
      <c r="E203" s="19">
        <v>860066942</v>
      </c>
      <c r="F203" s="23">
        <v>173565813</v>
      </c>
      <c r="G203" s="19">
        <v>1</v>
      </c>
      <c r="H203" s="19" t="s">
        <v>692</v>
      </c>
      <c r="I203" s="21" t="s">
        <v>75</v>
      </c>
      <c r="J203" s="21" t="s">
        <v>76</v>
      </c>
      <c r="K203" s="20" t="s">
        <v>77</v>
      </c>
      <c r="L203" s="24">
        <v>70000</v>
      </c>
      <c r="M203" s="20" t="s">
        <v>710</v>
      </c>
      <c r="N203" s="26" t="s">
        <v>711</v>
      </c>
      <c r="O203" s="21" t="s">
        <v>709</v>
      </c>
      <c r="P203" s="22">
        <v>43770</v>
      </c>
      <c r="Q203" s="21" t="s">
        <v>68</v>
      </c>
      <c r="R203" s="21" t="s">
        <v>368</v>
      </c>
      <c r="S203" s="21" t="s">
        <v>198</v>
      </c>
      <c r="T203" s="25" t="s">
        <v>57</v>
      </c>
      <c r="U203" s="20" t="s">
        <v>1056</v>
      </c>
      <c r="V203" s="8">
        <v>70000</v>
      </c>
    </row>
    <row r="204" spans="1:22" s="12" customFormat="1" ht="313.5" x14ac:dyDescent="0.25">
      <c r="A204" s="20"/>
      <c r="B204" s="10">
        <v>193</v>
      </c>
      <c r="C204" s="10" t="s">
        <v>37</v>
      </c>
      <c r="D204" s="10" t="s">
        <v>38</v>
      </c>
      <c r="E204" s="19">
        <v>860066942</v>
      </c>
      <c r="F204" s="23">
        <v>173567118</v>
      </c>
      <c r="G204" s="19">
        <v>1</v>
      </c>
      <c r="H204" s="19" t="s">
        <v>692</v>
      </c>
      <c r="I204" s="21" t="s">
        <v>75</v>
      </c>
      <c r="J204" s="21" t="s">
        <v>76</v>
      </c>
      <c r="K204" s="20" t="s">
        <v>77</v>
      </c>
      <c r="L204" s="24">
        <v>649740</v>
      </c>
      <c r="M204" s="20" t="s">
        <v>712</v>
      </c>
      <c r="N204" s="26" t="s">
        <v>713</v>
      </c>
      <c r="O204" s="21" t="s">
        <v>714</v>
      </c>
      <c r="P204" s="22">
        <v>43719</v>
      </c>
      <c r="Q204" s="21" t="s">
        <v>68</v>
      </c>
      <c r="R204" s="21">
        <v>298673</v>
      </c>
      <c r="S204" s="21" t="s">
        <v>715</v>
      </c>
      <c r="T204" s="25" t="s">
        <v>57</v>
      </c>
      <c r="U204" s="20" t="s">
        <v>1057</v>
      </c>
      <c r="V204" s="8">
        <v>649740</v>
      </c>
    </row>
    <row r="205" spans="1:22" ht="327.75" x14ac:dyDescent="0.25">
      <c r="A205" s="20"/>
      <c r="B205" s="10">
        <v>194</v>
      </c>
      <c r="C205" s="10" t="s">
        <v>37</v>
      </c>
      <c r="D205" s="10" t="s">
        <v>38</v>
      </c>
      <c r="E205" s="21">
        <v>860066942</v>
      </c>
      <c r="F205" s="19">
        <v>173573901</v>
      </c>
      <c r="G205" s="19">
        <v>1</v>
      </c>
      <c r="H205" s="19" t="s">
        <v>692</v>
      </c>
      <c r="I205" s="21" t="s">
        <v>75</v>
      </c>
      <c r="J205" s="21" t="s">
        <v>76</v>
      </c>
      <c r="K205" s="20" t="s">
        <v>77</v>
      </c>
      <c r="L205" s="24">
        <v>424410</v>
      </c>
      <c r="M205" s="20" t="s">
        <v>716</v>
      </c>
      <c r="N205" s="26" t="s">
        <v>717</v>
      </c>
      <c r="O205" s="21" t="s">
        <v>673</v>
      </c>
      <c r="P205" s="22">
        <v>43799</v>
      </c>
      <c r="Q205" s="21" t="s">
        <v>68</v>
      </c>
      <c r="R205" s="21" t="s">
        <v>529</v>
      </c>
      <c r="S205" s="21" t="s">
        <v>103</v>
      </c>
      <c r="T205" s="25" t="s">
        <v>57</v>
      </c>
      <c r="U205" s="20" t="s">
        <v>1058</v>
      </c>
      <c r="V205" s="8">
        <v>424410</v>
      </c>
    </row>
    <row r="206" spans="1:22" ht="327.75" x14ac:dyDescent="0.25">
      <c r="A206" s="20"/>
      <c r="B206" s="10">
        <v>195</v>
      </c>
      <c r="C206" s="10" t="s">
        <v>37</v>
      </c>
      <c r="D206" s="10" t="s">
        <v>38</v>
      </c>
      <c r="E206" s="21">
        <v>860066942</v>
      </c>
      <c r="F206" s="19">
        <v>173574012</v>
      </c>
      <c r="G206" s="19">
        <v>1</v>
      </c>
      <c r="H206" s="19" t="s">
        <v>692</v>
      </c>
      <c r="I206" s="21" t="s">
        <v>75</v>
      </c>
      <c r="J206" s="21" t="s">
        <v>76</v>
      </c>
      <c r="K206" s="20" t="s">
        <v>77</v>
      </c>
      <c r="L206" s="24">
        <v>424410</v>
      </c>
      <c r="M206" s="20" t="s">
        <v>718</v>
      </c>
      <c r="N206" s="26" t="s">
        <v>719</v>
      </c>
      <c r="O206" s="21" t="s">
        <v>676</v>
      </c>
      <c r="P206" s="22">
        <v>43822</v>
      </c>
      <c r="Q206" s="21" t="s">
        <v>68</v>
      </c>
      <c r="R206" s="21" t="s">
        <v>544</v>
      </c>
      <c r="S206" s="21" t="s">
        <v>522</v>
      </c>
      <c r="T206" s="25" t="s">
        <v>57</v>
      </c>
      <c r="U206" s="20" t="s">
        <v>1059</v>
      </c>
      <c r="V206" s="8">
        <v>424410</v>
      </c>
    </row>
    <row r="207" spans="1:22" ht="342" x14ac:dyDescent="0.25">
      <c r="A207" s="20"/>
      <c r="B207" s="10">
        <v>196</v>
      </c>
      <c r="C207" s="10" t="s">
        <v>37</v>
      </c>
      <c r="D207" s="10" t="s">
        <v>38</v>
      </c>
      <c r="E207" s="21">
        <v>860066942</v>
      </c>
      <c r="F207" s="19">
        <v>173578080</v>
      </c>
      <c r="G207" s="19">
        <v>1</v>
      </c>
      <c r="H207" s="19" t="s">
        <v>692</v>
      </c>
      <c r="I207" s="21" t="s">
        <v>75</v>
      </c>
      <c r="J207" s="21" t="s">
        <v>76</v>
      </c>
      <c r="K207" s="20" t="s">
        <v>77</v>
      </c>
      <c r="L207" s="24">
        <v>330970</v>
      </c>
      <c r="M207" s="20" t="s">
        <v>720</v>
      </c>
      <c r="N207" s="26" t="s">
        <v>721</v>
      </c>
      <c r="O207" s="21" t="s">
        <v>722</v>
      </c>
      <c r="P207" s="22">
        <v>43745</v>
      </c>
      <c r="Q207" s="21" t="s">
        <v>68</v>
      </c>
      <c r="R207" s="21">
        <v>907435</v>
      </c>
      <c r="S207" s="21" t="s">
        <v>723</v>
      </c>
      <c r="T207" s="25" t="s">
        <v>57</v>
      </c>
      <c r="U207" s="20" t="s">
        <v>1060</v>
      </c>
      <c r="V207" s="8">
        <v>330970</v>
      </c>
    </row>
    <row r="208" spans="1:22" ht="327.75" x14ac:dyDescent="0.25">
      <c r="A208" s="20"/>
      <c r="B208" s="10">
        <v>197</v>
      </c>
      <c r="C208" s="10" t="s">
        <v>37</v>
      </c>
      <c r="D208" s="10" t="s">
        <v>38</v>
      </c>
      <c r="E208" s="21">
        <v>860066942</v>
      </c>
      <c r="F208" s="19">
        <v>173582564</v>
      </c>
      <c r="G208" s="19">
        <v>1</v>
      </c>
      <c r="H208" s="19" t="s">
        <v>692</v>
      </c>
      <c r="I208" s="21" t="s">
        <v>75</v>
      </c>
      <c r="J208" s="21" t="s">
        <v>76</v>
      </c>
      <c r="K208" s="20" t="s">
        <v>77</v>
      </c>
      <c r="L208" s="24">
        <v>49701</v>
      </c>
      <c r="M208" s="20" t="s">
        <v>724</v>
      </c>
      <c r="N208" s="26" t="s">
        <v>725</v>
      </c>
      <c r="O208" s="21" t="s">
        <v>726</v>
      </c>
      <c r="P208" s="22">
        <v>43748</v>
      </c>
      <c r="Q208" s="21" t="s">
        <v>68</v>
      </c>
      <c r="R208" s="21">
        <v>568678</v>
      </c>
      <c r="S208" s="21" t="s">
        <v>727</v>
      </c>
      <c r="T208" s="25" t="s">
        <v>57</v>
      </c>
      <c r="U208" s="20" t="s">
        <v>1061</v>
      </c>
      <c r="V208" s="8">
        <v>49701</v>
      </c>
    </row>
    <row r="209" spans="1:22" ht="299.25" x14ac:dyDescent="0.25">
      <c r="A209" s="20"/>
      <c r="B209" s="10">
        <v>198</v>
      </c>
      <c r="C209" s="10" t="s">
        <v>37</v>
      </c>
      <c r="D209" s="10" t="s">
        <v>38</v>
      </c>
      <c r="E209" s="21">
        <v>860066942</v>
      </c>
      <c r="F209" s="19">
        <v>173583310</v>
      </c>
      <c r="G209" s="19">
        <v>1</v>
      </c>
      <c r="H209" s="19" t="s">
        <v>692</v>
      </c>
      <c r="I209" s="21" t="s">
        <v>75</v>
      </c>
      <c r="J209" s="21" t="s">
        <v>76</v>
      </c>
      <c r="K209" s="20" t="s">
        <v>77</v>
      </c>
      <c r="L209" s="24">
        <v>100100</v>
      </c>
      <c r="M209" s="20" t="s">
        <v>728</v>
      </c>
      <c r="N209" s="26" t="s">
        <v>729</v>
      </c>
      <c r="O209" s="21" t="s">
        <v>730</v>
      </c>
      <c r="P209" s="22">
        <v>43726</v>
      </c>
      <c r="Q209" s="21" t="s">
        <v>68</v>
      </c>
      <c r="R209" s="21">
        <v>816413</v>
      </c>
      <c r="S209" s="21" t="s">
        <v>731</v>
      </c>
      <c r="T209" s="25" t="s">
        <v>57</v>
      </c>
      <c r="U209" s="20" t="s">
        <v>1062</v>
      </c>
      <c r="V209" s="8">
        <v>100100</v>
      </c>
    </row>
    <row r="210" spans="1:22" ht="384.75" x14ac:dyDescent="0.25">
      <c r="A210" s="20"/>
      <c r="B210" s="10">
        <v>199</v>
      </c>
      <c r="C210" s="10" t="s">
        <v>37</v>
      </c>
      <c r="D210" s="10" t="s">
        <v>38</v>
      </c>
      <c r="E210" s="21">
        <v>860066942</v>
      </c>
      <c r="F210" s="19">
        <v>173583665</v>
      </c>
      <c r="G210" s="19">
        <v>1</v>
      </c>
      <c r="H210" s="19" t="s">
        <v>692</v>
      </c>
      <c r="I210" s="21" t="s">
        <v>75</v>
      </c>
      <c r="J210" s="21" t="s">
        <v>76</v>
      </c>
      <c r="K210" s="20" t="s">
        <v>77</v>
      </c>
      <c r="L210" s="24">
        <v>70000</v>
      </c>
      <c r="M210" s="20" t="s">
        <v>732</v>
      </c>
      <c r="N210" s="26" t="s">
        <v>733</v>
      </c>
      <c r="O210" s="21" t="s">
        <v>734</v>
      </c>
      <c r="P210" s="22">
        <v>43741</v>
      </c>
      <c r="Q210" s="21" t="s">
        <v>68</v>
      </c>
      <c r="R210" s="21">
        <v>839505</v>
      </c>
      <c r="S210" s="21" t="s">
        <v>735</v>
      </c>
      <c r="T210" s="25" t="s">
        <v>57</v>
      </c>
      <c r="U210" s="20" t="s">
        <v>1063</v>
      </c>
      <c r="V210" s="8">
        <v>70000</v>
      </c>
    </row>
    <row r="211" spans="1:22" ht="313.5" x14ac:dyDescent="0.25">
      <c r="A211" s="20"/>
      <c r="B211" s="10">
        <v>200</v>
      </c>
      <c r="C211" s="10" t="s">
        <v>37</v>
      </c>
      <c r="D211" s="10" t="s">
        <v>38</v>
      </c>
      <c r="E211" s="21">
        <v>860066942</v>
      </c>
      <c r="F211" s="19">
        <v>173583733</v>
      </c>
      <c r="G211" s="19">
        <v>1</v>
      </c>
      <c r="H211" s="19" t="s">
        <v>692</v>
      </c>
      <c r="I211" s="21" t="s">
        <v>75</v>
      </c>
      <c r="J211" s="21" t="s">
        <v>76</v>
      </c>
      <c r="K211" s="20" t="s">
        <v>77</v>
      </c>
      <c r="L211" s="24">
        <v>2604000</v>
      </c>
      <c r="M211" s="20" t="s">
        <v>736</v>
      </c>
      <c r="N211" s="26" t="s">
        <v>737</v>
      </c>
      <c r="O211" s="21" t="s">
        <v>541</v>
      </c>
      <c r="P211" s="22">
        <v>43818</v>
      </c>
      <c r="Q211" s="21" t="s">
        <v>68</v>
      </c>
      <c r="R211" s="21" t="s">
        <v>503</v>
      </c>
      <c r="S211" s="21" t="s">
        <v>453</v>
      </c>
      <c r="T211" s="25" t="s">
        <v>57</v>
      </c>
      <c r="U211" s="20" t="s">
        <v>1064</v>
      </c>
      <c r="V211" s="8">
        <v>2604000</v>
      </c>
    </row>
    <row r="212" spans="1:22" ht="409.5" x14ac:dyDescent="0.25">
      <c r="A212" s="20"/>
      <c r="B212" s="10">
        <v>201</v>
      </c>
      <c r="C212" s="10" t="s">
        <v>37</v>
      </c>
      <c r="D212" s="10" t="s">
        <v>38</v>
      </c>
      <c r="E212" s="21">
        <v>860066942</v>
      </c>
      <c r="F212" s="19">
        <v>173589326</v>
      </c>
      <c r="G212" s="19">
        <v>1</v>
      </c>
      <c r="H212" s="19" t="s">
        <v>692</v>
      </c>
      <c r="I212" s="21" t="s">
        <v>75</v>
      </c>
      <c r="J212" s="21" t="s">
        <v>76</v>
      </c>
      <c r="K212" s="20" t="s">
        <v>77</v>
      </c>
      <c r="L212" s="24">
        <v>163560</v>
      </c>
      <c r="M212" s="20" t="s">
        <v>738</v>
      </c>
      <c r="N212" s="26" t="s">
        <v>739</v>
      </c>
      <c r="O212" s="21" t="s">
        <v>560</v>
      </c>
      <c r="P212" s="22">
        <v>43689</v>
      </c>
      <c r="Q212" s="21" t="s">
        <v>81</v>
      </c>
      <c r="R212" s="21">
        <v>1011110326</v>
      </c>
      <c r="S212" s="21" t="s">
        <v>740</v>
      </c>
      <c r="T212" s="25" t="s">
        <v>57</v>
      </c>
      <c r="U212" s="20" t="s">
        <v>741</v>
      </c>
      <c r="V212" s="8">
        <v>163560</v>
      </c>
    </row>
    <row r="213" spans="1:22" ht="356.25" x14ac:dyDescent="0.25">
      <c r="A213" s="20"/>
      <c r="B213" s="10">
        <v>202</v>
      </c>
      <c r="C213" s="10" t="s">
        <v>37</v>
      </c>
      <c r="D213" s="10" t="s">
        <v>38</v>
      </c>
      <c r="E213" s="21">
        <v>860066942</v>
      </c>
      <c r="F213" s="19">
        <v>173808043</v>
      </c>
      <c r="G213" s="19">
        <v>1</v>
      </c>
      <c r="H213" s="19" t="s">
        <v>742</v>
      </c>
      <c r="I213" s="21" t="s">
        <v>75</v>
      </c>
      <c r="J213" s="21" t="s">
        <v>76</v>
      </c>
      <c r="K213" s="20" t="s">
        <v>77</v>
      </c>
      <c r="L213" s="24">
        <v>65544</v>
      </c>
      <c r="M213" s="20" t="s">
        <v>743</v>
      </c>
      <c r="N213" s="26" t="s">
        <v>744</v>
      </c>
      <c r="O213" s="21" t="s">
        <v>323</v>
      </c>
      <c r="P213" s="22">
        <v>43152</v>
      </c>
      <c r="Q213" s="21" t="s">
        <v>68</v>
      </c>
      <c r="R213" s="21" t="s">
        <v>745</v>
      </c>
      <c r="S213" s="21" t="s">
        <v>595</v>
      </c>
      <c r="T213" s="25" t="s">
        <v>57</v>
      </c>
      <c r="U213" s="20" t="s">
        <v>1065</v>
      </c>
      <c r="V213" s="8">
        <v>65544</v>
      </c>
    </row>
    <row r="214" spans="1:22" ht="313.5" x14ac:dyDescent="0.25">
      <c r="A214" s="20"/>
      <c r="B214" s="10">
        <v>203</v>
      </c>
      <c r="C214" s="10" t="s">
        <v>37</v>
      </c>
      <c r="D214" s="10" t="s">
        <v>38</v>
      </c>
      <c r="E214" s="21">
        <v>860066942</v>
      </c>
      <c r="F214" s="19">
        <v>173808177</v>
      </c>
      <c r="G214" s="19">
        <v>1</v>
      </c>
      <c r="H214" s="19" t="s">
        <v>742</v>
      </c>
      <c r="I214" s="21" t="s">
        <v>75</v>
      </c>
      <c r="J214" s="21" t="s">
        <v>76</v>
      </c>
      <c r="K214" s="20" t="s">
        <v>77</v>
      </c>
      <c r="L214" s="24">
        <v>82980</v>
      </c>
      <c r="M214" s="20" t="s">
        <v>600</v>
      </c>
      <c r="N214" s="26" t="s">
        <v>746</v>
      </c>
      <c r="O214" s="21" t="s">
        <v>119</v>
      </c>
      <c r="P214" s="22">
        <v>43055</v>
      </c>
      <c r="Q214" s="21" t="s">
        <v>68</v>
      </c>
      <c r="R214" s="21" t="s">
        <v>217</v>
      </c>
      <c r="S214" s="21" t="s">
        <v>120</v>
      </c>
      <c r="T214" s="25" t="s">
        <v>57</v>
      </c>
      <c r="U214" s="20" t="s">
        <v>1066</v>
      </c>
      <c r="V214" s="8">
        <v>82980</v>
      </c>
    </row>
    <row r="215" spans="1:22" ht="228" x14ac:dyDescent="0.25">
      <c r="A215" s="20"/>
      <c r="B215" s="10">
        <v>204</v>
      </c>
      <c r="C215" s="10" t="s">
        <v>37</v>
      </c>
      <c r="D215" s="10" t="s">
        <v>38</v>
      </c>
      <c r="E215" s="21">
        <v>860066942</v>
      </c>
      <c r="F215" s="19">
        <v>173808257</v>
      </c>
      <c r="G215" s="19">
        <v>1</v>
      </c>
      <c r="H215" s="19" t="s">
        <v>275</v>
      </c>
      <c r="I215" s="21" t="s">
        <v>40</v>
      </c>
      <c r="J215" s="21" t="s">
        <v>41</v>
      </c>
      <c r="K215" s="20" t="s">
        <v>42</v>
      </c>
      <c r="L215" s="24">
        <v>164440</v>
      </c>
      <c r="M215" s="20" t="s">
        <v>747</v>
      </c>
      <c r="N215" s="26" t="s">
        <v>748</v>
      </c>
      <c r="O215" s="21" t="s">
        <v>749</v>
      </c>
      <c r="P215" s="22">
        <v>43080</v>
      </c>
      <c r="Q215" s="21" t="s">
        <v>68</v>
      </c>
      <c r="R215" s="21">
        <v>973466</v>
      </c>
      <c r="S215" s="21" t="s">
        <v>750</v>
      </c>
      <c r="T215" s="25" t="s">
        <v>57</v>
      </c>
      <c r="U215" s="20" t="s">
        <v>1067</v>
      </c>
      <c r="V215" s="8">
        <v>164440</v>
      </c>
    </row>
    <row r="216" spans="1:22" ht="313.5" x14ac:dyDescent="0.25">
      <c r="A216" s="20"/>
      <c r="B216" s="10">
        <v>205</v>
      </c>
      <c r="C216" s="10" t="s">
        <v>37</v>
      </c>
      <c r="D216" s="10" t="s">
        <v>38</v>
      </c>
      <c r="E216" s="21">
        <v>860066942</v>
      </c>
      <c r="F216" s="19">
        <v>173808533</v>
      </c>
      <c r="G216" s="19">
        <v>1</v>
      </c>
      <c r="H216" s="19" t="s">
        <v>742</v>
      </c>
      <c r="I216" s="21" t="s">
        <v>75</v>
      </c>
      <c r="J216" s="21" t="s">
        <v>76</v>
      </c>
      <c r="K216" s="20" t="s">
        <v>77</v>
      </c>
      <c r="L216" s="24">
        <v>216480</v>
      </c>
      <c r="M216" s="20" t="s">
        <v>751</v>
      </c>
      <c r="N216" s="26" t="s">
        <v>752</v>
      </c>
      <c r="O216" s="21" t="s">
        <v>626</v>
      </c>
      <c r="P216" s="22">
        <v>43133</v>
      </c>
      <c r="Q216" s="21" t="s">
        <v>68</v>
      </c>
      <c r="R216" s="21" t="s">
        <v>552</v>
      </c>
      <c r="S216" s="21" t="s">
        <v>549</v>
      </c>
      <c r="T216" s="25" t="s">
        <v>57</v>
      </c>
      <c r="U216" s="20" t="s">
        <v>1068</v>
      </c>
      <c r="V216" s="8">
        <v>216480</v>
      </c>
    </row>
    <row r="217" spans="1:22" ht="327.75" x14ac:dyDescent="0.25">
      <c r="A217" s="20"/>
      <c r="B217" s="10">
        <v>206</v>
      </c>
      <c r="C217" s="10" t="s">
        <v>37</v>
      </c>
      <c r="D217" s="10" t="s">
        <v>38</v>
      </c>
      <c r="E217" s="21">
        <v>860066942</v>
      </c>
      <c r="F217" s="19">
        <v>173808745</v>
      </c>
      <c r="G217" s="19">
        <v>1</v>
      </c>
      <c r="H217" s="19" t="s">
        <v>742</v>
      </c>
      <c r="I217" s="21" t="s">
        <v>75</v>
      </c>
      <c r="J217" s="21" t="s">
        <v>76</v>
      </c>
      <c r="K217" s="20" t="s">
        <v>77</v>
      </c>
      <c r="L217" s="24">
        <v>400050</v>
      </c>
      <c r="M217" s="20" t="s">
        <v>753</v>
      </c>
      <c r="N217" s="26" t="s">
        <v>754</v>
      </c>
      <c r="O217" s="21" t="s">
        <v>102</v>
      </c>
      <c r="P217" s="22">
        <v>43246</v>
      </c>
      <c r="Q217" s="21" t="s">
        <v>68</v>
      </c>
      <c r="R217" s="21" t="s">
        <v>615</v>
      </c>
      <c r="S217" s="21" t="s">
        <v>432</v>
      </c>
      <c r="T217" s="25" t="s">
        <v>57</v>
      </c>
      <c r="U217" s="20" t="s">
        <v>1069</v>
      </c>
      <c r="V217" s="8">
        <v>400050</v>
      </c>
    </row>
    <row r="218" spans="1:22" ht="313.5" x14ac:dyDescent="0.25">
      <c r="A218" s="20"/>
      <c r="B218" s="10">
        <v>207</v>
      </c>
      <c r="C218" s="10" t="s">
        <v>37</v>
      </c>
      <c r="D218" s="10" t="s">
        <v>38</v>
      </c>
      <c r="E218" s="21">
        <v>860066942</v>
      </c>
      <c r="F218" s="19">
        <v>173808747</v>
      </c>
      <c r="G218" s="19">
        <v>1</v>
      </c>
      <c r="H218" s="19" t="s">
        <v>742</v>
      </c>
      <c r="I218" s="21" t="s">
        <v>75</v>
      </c>
      <c r="J218" s="21" t="s">
        <v>76</v>
      </c>
      <c r="K218" s="20" t="s">
        <v>77</v>
      </c>
      <c r="L218" s="24">
        <v>79980</v>
      </c>
      <c r="M218" s="20" t="s">
        <v>755</v>
      </c>
      <c r="N218" s="26" t="s">
        <v>756</v>
      </c>
      <c r="O218" s="21" t="s">
        <v>119</v>
      </c>
      <c r="P218" s="22">
        <v>43169</v>
      </c>
      <c r="Q218" s="21" t="s">
        <v>68</v>
      </c>
      <c r="R218" s="21" t="s">
        <v>217</v>
      </c>
      <c r="S218" s="21" t="s">
        <v>120</v>
      </c>
      <c r="T218" s="25" t="s">
        <v>57</v>
      </c>
      <c r="U218" s="20" t="s">
        <v>1070</v>
      </c>
      <c r="V218" s="8">
        <v>79980</v>
      </c>
    </row>
    <row r="219" spans="1:22" ht="199.5" x14ac:dyDescent="0.25">
      <c r="A219" s="20"/>
      <c r="B219" s="10">
        <v>208</v>
      </c>
      <c r="C219" s="10" t="s">
        <v>37</v>
      </c>
      <c r="D219" s="10" t="s">
        <v>38</v>
      </c>
      <c r="E219" s="21">
        <v>860066942</v>
      </c>
      <c r="F219" s="19">
        <v>173808830</v>
      </c>
      <c r="G219" s="19">
        <v>1</v>
      </c>
      <c r="H219" s="19" t="s">
        <v>742</v>
      </c>
      <c r="I219" s="21" t="s">
        <v>40</v>
      </c>
      <c r="J219" s="21" t="s">
        <v>41</v>
      </c>
      <c r="K219" s="20" t="s">
        <v>42</v>
      </c>
      <c r="L219" s="24">
        <v>172564</v>
      </c>
      <c r="M219" s="20" t="s">
        <v>757</v>
      </c>
      <c r="N219" s="26" t="s">
        <v>758</v>
      </c>
      <c r="O219" s="21" t="s">
        <v>148</v>
      </c>
      <c r="P219" s="22">
        <v>43213</v>
      </c>
      <c r="Q219" s="21" t="s">
        <v>68</v>
      </c>
      <c r="R219" s="21">
        <v>112681</v>
      </c>
      <c r="S219" s="21" t="s">
        <v>129</v>
      </c>
      <c r="T219" s="25" t="s">
        <v>57</v>
      </c>
      <c r="U219" s="20" t="s">
        <v>1071</v>
      </c>
      <c r="V219" s="8">
        <v>172564</v>
      </c>
    </row>
    <row r="220" spans="1:22" ht="327.75" x14ac:dyDescent="0.25">
      <c r="A220" s="20"/>
      <c r="B220" s="10">
        <v>209</v>
      </c>
      <c r="C220" s="10" t="s">
        <v>37</v>
      </c>
      <c r="D220" s="10" t="s">
        <v>38</v>
      </c>
      <c r="E220" s="21">
        <v>860066942</v>
      </c>
      <c r="F220" s="19">
        <v>173808839</v>
      </c>
      <c r="G220" s="19">
        <v>1</v>
      </c>
      <c r="H220" s="19" t="s">
        <v>742</v>
      </c>
      <c r="I220" s="21" t="s">
        <v>75</v>
      </c>
      <c r="J220" s="21" t="s">
        <v>76</v>
      </c>
      <c r="K220" s="20" t="s">
        <v>77</v>
      </c>
      <c r="L220" s="24">
        <v>3674940</v>
      </c>
      <c r="M220" s="20" t="s">
        <v>759</v>
      </c>
      <c r="N220" s="26" t="s">
        <v>760</v>
      </c>
      <c r="O220" s="21" t="s">
        <v>761</v>
      </c>
      <c r="P220" s="22">
        <v>43287</v>
      </c>
      <c r="Q220" s="21" t="s">
        <v>68</v>
      </c>
      <c r="R220" s="21">
        <v>174982</v>
      </c>
      <c r="S220" s="21" t="s">
        <v>762</v>
      </c>
      <c r="T220" s="25" t="s">
        <v>57</v>
      </c>
      <c r="U220" s="20" t="s">
        <v>1072</v>
      </c>
      <c r="V220" s="8">
        <v>3674940</v>
      </c>
    </row>
    <row r="221" spans="1:22" ht="327.75" x14ac:dyDescent="0.25">
      <c r="A221" s="20"/>
      <c r="B221" s="10">
        <v>210</v>
      </c>
      <c r="C221" s="10" t="s">
        <v>37</v>
      </c>
      <c r="D221" s="10" t="s">
        <v>38</v>
      </c>
      <c r="E221" s="21">
        <v>860066942</v>
      </c>
      <c r="F221" s="19">
        <v>173808871</v>
      </c>
      <c r="G221" s="19">
        <v>1</v>
      </c>
      <c r="H221" s="19" t="s">
        <v>742</v>
      </c>
      <c r="I221" s="21" t="s">
        <v>75</v>
      </c>
      <c r="J221" s="21" t="s">
        <v>76</v>
      </c>
      <c r="K221" s="20" t="s">
        <v>77</v>
      </c>
      <c r="L221" s="24">
        <v>75060</v>
      </c>
      <c r="M221" s="20" t="s">
        <v>763</v>
      </c>
      <c r="N221" s="26" t="s">
        <v>764</v>
      </c>
      <c r="O221" s="21" t="s">
        <v>765</v>
      </c>
      <c r="P221" s="22">
        <v>43269</v>
      </c>
      <c r="Q221" s="21" t="s">
        <v>68</v>
      </c>
      <c r="R221" s="21">
        <v>825677</v>
      </c>
      <c r="S221" s="21" t="s">
        <v>411</v>
      </c>
      <c r="T221" s="25" t="s">
        <v>57</v>
      </c>
      <c r="U221" s="20" t="s">
        <v>1073</v>
      </c>
      <c r="V221" s="8">
        <v>75060</v>
      </c>
    </row>
    <row r="222" spans="1:22" ht="199.5" x14ac:dyDescent="0.25">
      <c r="A222" s="20"/>
      <c r="B222" s="10">
        <v>211</v>
      </c>
      <c r="C222" s="10" t="s">
        <v>37</v>
      </c>
      <c r="D222" s="10" t="s">
        <v>38</v>
      </c>
      <c r="E222" s="21">
        <v>860066942</v>
      </c>
      <c r="F222" s="19">
        <v>173808877</v>
      </c>
      <c r="G222" s="19">
        <v>1</v>
      </c>
      <c r="H222" s="19" t="s">
        <v>742</v>
      </c>
      <c r="I222" s="21" t="s">
        <v>40</v>
      </c>
      <c r="J222" s="21" t="s">
        <v>41</v>
      </c>
      <c r="K222" s="20" t="s">
        <v>42</v>
      </c>
      <c r="L222" s="24">
        <v>221588</v>
      </c>
      <c r="M222" s="20" t="s">
        <v>766</v>
      </c>
      <c r="N222" s="26" t="s">
        <v>767</v>
      </c>
      <c r="O222" s="21" t="s">
        <v>636</v>
      </c>
      <c r="P222" s="22">
        <v>43249</v>
      </c>
      <c r="Q222" s="21" t="s">
        <v>68</v>
      </c>
      <c r="R222" s="21" t="s">
        <v>768</v>
      </c>
      <c r="S222" s="21" t="s">
        <v>637</v>
      </c>
      <c r="T222" s="25" t="s">
        <v>57</v>
      </c>
      <c r="U222" s="20" t="s">
        <v>1074</v>
      </c>
      <c r="V222" s="8">
        <v>221588</v>
      </c>
    </row>
    <row r="223" spans="1:22" ht="242.25" x14ac:dyDescent="0.25">
      <c r="A223" s="20"/>
      <c r="B223" s="10">
        <v>212</v>
      </c>
      <c r="C223" s="10" t="s">
        <v>37</v>
      </c>
      <c r="D223" s="10" t="s">
        <v>38</v>
      </c>
      <c r="E223" s="21">
        <v>860066942</v>
      </c>
      <c r="F223" s="19">
        <v>173808993</v>
      </c>
      <c r="G223" s="19">
        <v>1</v>
      </c>
      <c r="H223" s="19" t="s">
        <v>742</v>
      </c>
      <c r="I223" s="21" t="s">
        <v>40</v>
      </c>
      <c r="J223" s="21" t="s">
        <v>41</v>
      </c>
      <c r="K223" s="20" t="s">
        <v>42</v>
      </c>
      <c r="L223" s="24">
        <v>2242608</v>
      </c>
      <c r="M223" s="20" t="s">
        <v>769</v>
      </c>
      <c r="N223" s="26" t="s">
        <v>770</v>
      </c>
      <c r="O223" s="21" t="s">
        <v>187</v>
      </c>
      <c r="P223" s="22">
        <v>43327</v>
      </c>
      <c r="Q223" s="21" t="s">
        <v>68</v>
      </c>
      <c r="R223" s="21" t="s">
        <v>191</v>
      </c>
      <c r="S223" s="21" t="s">
        <v>188</v>
      </c>
      <c r="T223" s="25" t="s">
        <v>57</v>
      </c>
      <c r="U223" s="20" t="s">
        <v>1075</v>
      </c>
      <c r="V223" s="8">
        <v>2242608</v>
      </c>
    </row>
    <row r="224" spans="1:22" ht="199.5" x14ac:dyDescent="0.25">
      <c r="A224" s="20"/>
      <c r="B224" s="10">
        <v>213</v>
      </c>
      <c r="C224" s="10" t="s">
        <v>37</v>
      </c>
      <c r="D224" s="10" t="s">
        <v>38</v>
      </c>
      <c r="E224" s="21">
        <v>860066942</v>
      </c>
      <c r="F224" s="19">
        <v>173809661</v>
      </c>
      <c r="G224" s="19">
        <v>1</v>
      </c>
      <c r="H224" s="19" t="s">
        <v>742</v>
      </c>
      <c r="I224" s="21" t="s">
        <v>40</v>
      </c>
      <c r="J224" s="21" t="s">
        <v>41</v>
      </c>
      <c r="K224" s="20" t="s">
        <v>42</v>
      </c>
      <c r="L224" s="24">
        <v>379600</v>
      </c>
      <c r="M224" s="20" t="s">
        <v>771</v>
      </c>
      <c r="N224" s="26" t="s">
        <v>772</v>
      </c>
      <c r="O224" s="21" t="s">
        <v>246</v>
      </c>
      <c r="P224" s="22">
        <v>43481</v>
      </c>
      <c r="Q224" s="21" t="s">
        <v>68</v>
      </c>
      <c r="R224" s="21" t="s">
        <v>242</v>
      </c>
      <c r="S224" s="21" t="s">
        <v>243</v>
      </c>
      <c r="T224" s="25" t="s">
        <v>57</v>
      </c>
      <c r="U224" s="20" t="s">
        <v>1076</v>
      </c>
      <c r="V224" s="8">
        <v>379600</v>
      </c>
    </row>
    <row r="225" spans="1:22" ht="313.5" x14ac:dyDescent="0.25">
      <c r="A225" s="20"/>
      <c r="B225" s="10">
        <v>214</v>
      </c>
      <c r="C225" s="10" t="s">
        <v>37</v>
      </c>
      <c r="D225" s="10" t="s">
        <v>38</v>
      </c>
      <c r="E225" s="21">
        <v>860066942</v>
      </c>
      <c r="F225" s="19">
        <v>173809886</v>
      </c>
      <c r="G225" s="19">
        <v>1</v>
      </c>
      <c r="H225" s="19" t="s">
        <v>742</v>
      </c>
      <c r="I225" s="21" t="s">
        <v>75</v>
      </c>
      <c r="J225" s="21" t="s">
        <v>76</v>
      </c>
      <c r="K225" s="20" t="s">
        <v>77</v>
      </c>
      <c r="L225" s="24">
        <v>227752</v>
      </c>
      <c r="M225" s="20" t="s">
        <v>773</v>
      </c>
      <c r="N225" s="26" t="s">
        <v>774</v>
      </c>
      <c r="O225" s="21" t="s">
        <v>179</v>
      </c>
      <c r="P225" s="22">
        <v>43493</v>
      </c>
      <c r="Q225" s="21" t="s">
        <v>68</v>
      </c>
      <c r="R225" s="21" t="s">
        <v>775</v>
      </c>
      <c r="S225" s="21" t="s">
        <v>180</v>
      </c>
      <c r="T225" s="25" t="s">
        <v>57</v>
      </c>
      <c r="U225" s="20" t="s">
        <v>1077</v>
      </c>
      <c r="V225" s="8">
        <v>227752</v>
      </c>
    </row>
    <row r="226" spans="1:22" ht="384.75" x14ac:dyDescent="0.25">
      <c r="A226" s="20"/>
      <c r="B226" s="10">
        <v>215</v>
      </c>
      <c r="C226" s="10" t="s">
        <v>37</v>
      </c>
      <c r="D226" s="10" t="s">
        <v>38</v>
      </c>
      <c r="E226" s="21">
        <v>860066942</v>
      </c>
      <c r="F226" s="19">
        <v>173809905</v>
      </c>
      <c r="G226" s="19">
        <v>1</v>
      </c>
      <c r="H226" s="19" t="s">
        <v>742</v>
      </c>
      <c r="I226" s="21" t="s">
        <v>75</v>
      </c>
      <c r="J226" s="21" t="s">
        <v>76</v>
      </c>
      <c r="K226" s="20" t="s">
        <v>77</v>
      </c>
      <c r="L226" s="24">
        <v>76552</v>
      </c>
      <c r="M226" s="20" t="s">
        <v>776</v>
      </c>
      <c r="N226" s="26" t="s">
        <v>777</v>
      </c>
      <c r="O226" s="21" t="s">
        <v>136</v>
      </c>
      <c r="P226" s="22">
        <v>43550</v>
      </c>
      <c r="Q226" s="21" t="s">
        <v>68</v>
      </c>
      <c r="R226" s="21" t="s">
        <v>368</v>
      </c>
      <c r="S226" s="21" t="s">
        <v>198</v>
      </c>
      <c r="T226" s="25" t="s">
        <v>57</v>
      </c>
      <c r="U226" s="20" t="s">
        <v>1078</v>
      </c>
      <c r="V226" s="8">
        <v>76552</v>
      </c>
    </row>
    <row r="227" spans="1:22" ht="256.5" x14ac:dyDescent="0.25">
      <c r="A227" s="20"/>
      <c r="B227" s="10">
        <v>216</v>
      </c>
      <c r="C227" s="10" t="s">
        <v>37</v>
      </c>
      <c r="D227" s="10" t="s">
        <v>38</v>
      </c>
      <c r="E227" s="21">
        <v>860066942</v>
      </c>
      <c r="F227" s="19">
        <v>174736459</v>
      </c>
      <c r="G227" s="19">
        <v>1</v>
      </c>
      <c r="H227" s="19" t="s">
        <v>778</v>
      </c>
      <c r="I227" s="21" t="s">
        <v>40</v>
      </c>
      <c r="J227" s="21" t="s">
        <v>412</v>
      </c>
      <c r="K227" s="20" t="s">
        <v>413</v>
      </c>
      <c r="L227" s="24">
        <v>51240</v>
      </c>
      <c r="M227" s="20" t="s">
        <v>779</v>
      </c>
      <c r="N227" s="26" t="s">
        <v>780</v>
      </c>
      <c r="O227" s="21" t="s">
        <v>781</v>
      </c>
      <c r="P227" s="22">
        <v>43615</v>
      </c>
      <c r="Q227" s="21" t="s">
        <v>446</v>
      </c>
      <c r="R227" s="21" t="s">
        <v>782</v>
      </c>
      <c r="S227" s="21" t="s">
        <v>783</v>
      </c>
      <c r="T227" s="25" t="s">
        <v>57</v>
      </c>
      <c r="U227" s="20" t="s">
        <v>784</v>
      </c>
      <c r="V227" s="8">
        <v>51240</v>
      </c>
    </row>
    <row r="228" spans="1:22" ht="409.5" x14ac:dyDescent="0.25">
      <c r="A228" s="20"/>
      <c r="B228" s="10">
        <v>217</v>
      </c>
      <c r="C228" s="10" t="s">
        <v>37</v>
      </c>
      <c r="D228" s="10" t="s">
        <v>38</v>
      </c>
      <c r="E228" s="21">
        <v>860066942</v>
      </c>
      <c r="F228" s="19">
        <v>174741115</v>
      </c>
      <c r="G228" s="19">
        <v>1</v>
      </c>
      <c r="H228" s="19" t="s">
        <v>778</v>
      </c>
      <c r="I228" s="21" t="s">
        <v>75</v>
      </c>
      <c r="J228" s="21" t="s">
        <v>76</v>
      </c>
      <c r="K228" s="20" t="s">
        <v>77</v>
      </c>
      <c r="L228" s="24">
        <v>149290.47</v>
      </c>
      <c r="M228" s="20" t="s">
        <v>785</v>
      </c>
      <c r="N228" s="26" t="s">
        <v>786</v>
      </c>
      <c r="O228" s="21" t="s">
        <v>787</v>
      </c>
      <c r="P228" s="22">
        <v>43820</v>
      </c>
      <c r="Q228" s="21" t="s">
        <v>81</v>
      </c>
      <c r="R228" s="21">
        <v>1014744964</v>
      </c>
      <c r="S228" s="21" t="s">
        <v>788</v>
      </c>
      <c r="T228" s="25" t="s">
        <v>57</v>
      </c>
      <c r="U228" s="20" t="s">
        <v>789</v>
      </c>
      <c r="V228" s="8">
        <v>149290.47</v>
      </c>
    </row>
    <row r="229" spans="1:22" ht="285" x14ac:dyDescent="0.25">
      <c r="A229" s="20"/>
      <c r="B229" s="10">
        <v>218</v>
      </c>
      <c r="C229" s="10" t="s">
        <v>37</v>
      </c>
      <c r="D229" s="10" t="s">
        <v>38</v>
      </c>
      <c r="E229" s="21">
        <v>860066942</v>
      </c>
      <c r="F229" s="19">
        <v>174741227</v>
      </c>
      <c r="G229" s="19">
        <v>1</v>
      </c>
      <c r="H229" s="19" t="s">
        <v>778</v>
      </c>
      <c r="I229" s="21" t="s">
        <v>75</v>
      </c>
      <c r="J229" s="21" t="s">
        <v>76</v>
      </c>
      <c r="K229" s="20" t="s">
        <v>77</v>
      </c>
      <c r="L229" s="24">
        <v>42378</v>
      </c>
      <c r="M229" s="20" t="s">
        <v>790</v>
      </c>
      <c r="N229" s="26" t="s">
        <v>791</v>
      </c>
      <c r="O229" s="21" t="s">
        <v>792</v>
      </c>
      <c r="P229" s="22">
        <v>43726</v>
      </c>
      <c r="Q229" s="21" t="s">
        <v>81</v>
      </c>
      <c r="R229" s="21">
        <v>1014894365</v>
      </c>
      <c r="S229" s="21" t="s">
        <v>793</v>
      </c>
      <c r="T229" s="25" t="s">
        <v>48</v>
      </c>
      <c r="U229" s="20" t="s">
        <v>794</v>
      </c>
      <c r="V229" s="8">
        <v>0</v>
      </c>
    </row>
    <row r="230" spans="1:22" ht="285" x14ac:dyDescent="0.25">
      <c r="A230" s="20"/>
      <c r="B230" s="10">
        <v>219</v>
      </c>
      <c r="C230" s="10" t="s">
        <v>37</v>
      </c>
      <c r="D230" s="10" t="s">
        <v>38</v>
      </c>
      <c r="E230" s="21">
        <v>860066942</v>
      </c>
      <c r="F230" s="19">
        <v>174741824</v>
      </c>
      <c r="G230" s="19">
        <v>1</v>
      </c>
      <c r="H230" s="19" t="s">
        <v>778</v>
      </c>
      <c r="I230" s="21" t="s">
        <v>75</v>
      </c>
      <c r="J230" s="21" t="s">
        <v>76</v>
      </c>
      <c r="K230" s="20" t="s">
        <v>77</v>
      </c>
      <c r="L230" s="24">
        <v>386824</v>
      </c>
      <c r="M230" s="20" t="s">
        <v>795</v>
      </c>
      <c r="N230" s="26" t="s">
        <v>796</v>
      </c>
      <c r="O230" s="21" t="s">
        <v>792</v>
      </c>
      <c r="P230" s="22">
        <v>43803</v>
      </c>
      <c r="Q230" s="21" t="s">
        <v>81</v>
      </c>
      <c r="R230" s="21">
        <v>1021401549</v>
      </c>
      <c r="S230" s="21" t="s">
        <v>680</v>
      </c>
      <c r="T230" s="25" t="s">
        <v>48</v>
      </c>
      <c r="U230" s="20" t="s">
        <v>797</v>
      </c>
      <c r="V230" s="8">
        <v>0</v>
      </c>
    </row>
    <row r="231" spans="1:22" ht="242.25" x14ac:dyDescent="0.25">
      <c r="A231" s="20"/>
      <c r="B231" s="10">
        <v>220</v>
      </c>
      <c r="C231" s="10" t="s">
        <v>37</v>
      </c>
      <c r="D231" s="10" t="s">
        <v>38</v>
      </c>
      <c r="E231" s="21">
        <v>860066942</v>
      </c>
      <c r="F231" s="19">
        <v>175093324</v>
      </c>
      <c r="G231" s="19">
        <v>1</v>
      </c>
      <c r="H231" s="19" t="s">
        <v>798</v>
      </c>
      <c r="I231" s="21" t="s">
        <v>40</v>
      </c>
      <c r="J231" s="21" t="s">
        <v>412</v>
      </c>
      <c r="K231" s="20" t="s">
        <v>413</v>
      </c>
      <c r="L231" s="24">
        <v>1009726</v>
      </c>
      <c r="M231" s="20" t="s">
        <v>799</v>
      </c>
      <c r="N231" s="26" t="s">
        <v>800</v>
      </c>
      <c r="O231" s="21" t="s">
        <v>801</v>
      </c>
      <c r="P231" s="22">
        <v>43630</v>
      </c>
      <c r="Q231" s="21" t="s">
        <v>55</v>
      </c>
      <c r="R231" s="21" t="s">
        <v>802</v>
      </c>
      <c r="S231" s="21" t="s">
        <v>803</v>
      </c>
      <c r="T231" s="25" t="s">
        <v>57</v>
      </c>
      <c r="U231" s="20" t="s">
        <v>804</v>
      </c>
      <c r="V231" s="8">
        <v>1009726</v>
      </c>
    </row>
    <row r="232" spans="1:22" ht="313.5" x14ac:dyDescent="0.25">
      <c r="A232" s="20"/>
      <c r="B232" s="10">
        <v>221</v>
      </c>
      <c r="C232" s="10" t="s">
        <v>37</v>
      </c>
      <c r="D232" s="10" t="s">
        <v>38</v>
      </c>
      <c r="E232" s="21">
        <v>860066942</v>
      </c>
      <c r="F232" s="19">
        <v>175510628</v>
      </c>
      <c r="G232" s="19">
        <v>1</v>
      </c>
      <c r="H232" s="19" t="s">
        <v>805</v>
      </c>
      <c r="I232" s="21" t="s">
        <v>75</v>
      </c>
      <c r="J232" s="21" t="s">
        <v>76</v>
      </c>
      <c r="K232" s="20" t="s">
        <v>77</v>
      </c>
      <c r="L232" s="24">
        <v>14067</v>
      </c>
      <c r="M232" s="20" t="s">
        <v>806</v>
      </c>
      <c r="N232" s="26" t="s">
        <v>807</v>
      </c>
      <c r="O232" s="21" t="s">
        <v>808</v>
      </c>
      <c r="P232" s="22">
        <v>43643</v>
      </c>
      <c r="Q232" s="21" t="s">
        <v>68</v>
      </c>
      <c r="R232" s="21">
        <v>607195</v>
      </c>
      <c r="S232" s="21" t="s">
        <v>809</v>
      </c>
      <c r="T232" s="25" t="s">
        <v>57</v>
      </c>
      <c r="U232" s="20" t="s">
        <v>1079</v>
      </c>
      <c r="V232" s="8">
        <v>14067</v>
      </c>
    </row>
    <row r="233" spans="1:22" ht="327.75" x14ac:dyDescent="0.25">
      <c r="A233" s="20"/>
      <c r="B233" s="10">
        <v>222</v>
      </c>
      <c r="C233" s="10" t="s">
        <v>37</v>
      </c>
      <c r="D233" s="10" t="s">
        <v>38</v>
      </c>
      <c r="E233" s="21">
        <v>860066942</v>
      </c>
      <c r="F233" s="19">
        <v>175702148</v>
      </c>
      <c r="G233" s="19">
        <v>1</v>
      </c>
      <c r="H233" s="19" t="s">
        <v>810</v>
      </c>
      <c r="I233" s="21" t="s">
        <v>75</v>
      </c>
      <c r="J233" s="21" t="s">
        <v>76</v>
      </c>
      <c r="K233" s="20" t="s">
        <v>77</v>
      </c>
      <c r="L233" s="24">
        <v>400050</v>
      </c>
      <c r="M233" s="20" t="s">
        <v>811</v>
      </c>
      <c r="N233" s="26" t="s">
        <v>812</v>
      </c>
      <c r="O233" s="21" t="s">
        <v>629</v>
      </c>
      <c r="P233" s="22">
        <v>43299</v>
      </c>
      <c r="Q233" s="21" t="s">
        <v>68</v>
      </c>
      <c r="R233" s="21" t="s">
        <v>529</v>
      </c>
      <c r="S233" s="21" t="s">
        <v>103</v>
      </c>
      <c r="T233" s="25" t="s">
        <v>57</v>
      </c>
      <c r="U233" s="20" t="s">
        <v>1080</v>
      </c>
      <c r="V233" s="8">
        <v>400050</v>
      </c>
    </row>
    <row r="234" spans="1:22" ht="327.75" x14ac:dyDescent="0.25">
      <c r="A234" s="20"/>
      <c r="B234" s="10">
        <v>223</v>
      </c>
      <c r="C234" s="10" t="s">
        <v>37</v>
      </c>
      <c r="D234" s="10" t="s">
        <v>38</v>
      </c>
      <c r="E234" s="21">
        <v>860066942</v>
      </c>
      <c r="F234" s="19">
        <v>175702149</v>
      </c>
      <c r="G234" s="19">
        <v>1</v>
      </c>
      <c r="H234" s="19" t="s">
        <v>810</v>
      </c>
      <c r="I234" s="21" t="s">
        <v>75</v>
      </c>
      <c r="J234" s="21" t="s">
        <v>76</v>
      </c>
      <c r="K234" s="20" t="s">
        <v>77</v>
      </c>
      <c r="L234" s="24">
        <v>400050</v>
      </c>
      <c r="M234" s="20" t="s">
        <v>813</v>
      </c>
      <c r="N234" s="26" t="s">
        <v>814</v>
      </c>
      <c r="O234" s="21" t="s">
        <v>629</v>
      </c>
      <c r="P234" s="22">
        <v>43272</v>
      </c>
      <c r="Q234" s="21" t="s">
        <v>68</v>
      </c>
      <c r="R234" s="21" t="s">
        <v>529</v>
      </c>
      <c r="S234" s="21" t="s">
        <v>103</v>
      </c>
      <c r="T234" s="25" t="s">
        <v>57</v>
      </c>
      <c r="U234" s="20" t="s">
        <v>1081</v>
      </c>
      <c r="V234" s="8">
        <v>400050</v>
      </c>
    </row>
    <row r="235" spans="1:22" ht="327.75" x14ac:dyDescent="0.25">
      <c r="A235" s="20"/>
      <c r="B235" s="10">
        <v>224</v>
      </c>
      <c r="C235" s="10" t="s">
        <v>37</v>
      </c>
      <c r="D235" s="10" t="s">
        <v>38</v>
      </c>
      <c r="E235" s="21">
        <v>860066942</v>
      </c>
      <c r="F235" s="19">
        <v>175702161</v>
      </c>
      <c r="G235" s="19">
        <v>1</v>
      </c>
      <c r="H235" s="19" t="s">
        <v>810</v>
      </c>
      <c r="I235" s="21" t="s">
        <v>75</v>
      </c>
      <c r="J235" s="21" t="s">
        <v>76</v>
      </c>
      <c r="K235" s="20" t="s">
        <v>77</v>
      </c>
      <c r="L235" s="24">
        <v>400050</v>
      </c>
      <c r="M235" s="20" t="s">
        <v>815</v>
      </c>
      <c r="N235" s="26" t="s">
        <v>816</v>
      </c>
      <c r="O235" s="21" t="s">
        <v>102</v>
      </c>
      <c r="P235" s="22">
        <v>43276</v>
      </c>
      <c r="Q235" s="21" t="s">
        <v>68</v>
      </c>
      <c r="R235" s="21">
        <v>742672</v>
      </c>
      <c r="S235" s="21" t="s">
        <v>817</v>
      </c>
      <c r="T235" s="25" t="s">
        <v>57</v>
      </c>
      <c r="U235" s="20" t="s">
        <v>1082</v>
      </c>
      <c r="V235" s="8">
        <v>400050</v>
      </c>
    </row>
    <row r="236" spans="1:22" ht="313.5" x14ac:dyDescent="0.25">
      <c r="A236" s="20"/>
      <c r="B236" s="10">
        <v>225</v>
      </c>
      <c r="C236" s="10" t="s">
        <v>37</v>
      </c>
      <c r="D236" s="10" t="s">
        <v>38</v>
      </c>
      <c r="E236" s="21">
        <v>860066942</v>
      </c>
      <c r="F236" s="19">
        <v>175704856</v>
      </c>
      <c r="G236" s="19">
        <v>1</v>
      </c>
      <c r="H236" s="19" t="s">
        <v>810</v>
      </c>
      <c r="I236" s="21" t="s">
        <v>75</v>
      </c>
      <c r="J236" s="21" t="s">
        <v>76</v>
      </c>
      <c r="K236" s="20" t="s">
        <v>77</v>
      </c>
      <c r="L236" s="24">
        <v>90210</v>
      </c>
      <c r="M236" s="20" t="s">
        <v>666</v>
      </c>
      <c r="N236" s="26" t="s">
        <v>818</v>
      </c>
      <c r="O236" s="21" t="s">
        <v>819</v>
      </c>
      <c r="P236" s="22">
        <v>43407</v>
      </c>
      <c r="Q236" s="21" t="s">
        <v>68</v>
      </c>
      <c r="R236" s="21" t="s">
        <v>660</v>
      </c>
      <c r="S236" s="21" t="s">
        <v>657</v>
      </c>
      <c r="T236" s="25" t="s">
        <v>57</v>
      </c>
      <c r="U236" s="20" t="s">
        <v>1083</v>
      </c>
      <c r="V236" s="8">
        <v>90210</v>
      </c>
    </row>
    <row r="237" spans="1:22" ht="228" x14ac:dyDescent="0.25">
      <c r="A237" s="20"/>
      <c r="B237" s="10">
        <v>226</v>
      </c>
      <c r="C237" s="10" t="s">
        <v>37</v>
      </c>
      <c r="D237" s="10" t="s">
        <v>38</v>
      </c>
      <c r="E237" s="21">
        <v>860066942</v>
      </c>
      <c r="F237" s="19">
        <v>175704959</v>
      </c>
      <c r="G237" s="19">
        <v>1</v>
      </c>
      <c r="H237" s="19" t="s">
        <v>810</v>
      </c>
      <c r="I237" s="21" t="s">
        <v>40</v>
      </c>
      <c r="J237" s="21" t="s">
        <v>41</v>
      </c>
      <c r="K237" s="20" t="s">
        <v>42</v>
      </c>
      <c r="L237" s="24">
        <v>1987890</v>
      </c>
      <c r="M237" s="20" t="s">
        <v>820</v>
      </c>
      <c r="N237" s="26" t="s">
        <v>821</v>
      </c>
      <c r="O237" s="21" t="s">
        <v>187</v>
      </c>
      <c r="P237" s="22">
        <v>43414</v>
      </c>
      <c r="Q237" s="21" t="s">
        <v>68</v>
      </c>
      <c r="R237" s="21" t="s">
        <v>191</v>
      </c>
      <c r="S237" s="21" t="s">
        <v>188</v>
      </c>
      <c r="T237" s="25" t="s">
        <v>57</v>
      </c>
      <c r="U237" s="20" t="s">
        <v>1084</v>
      </c>
      <c r="V237" s="8">
        <v>1987890</v>
      </c>
    </row>
    <row r="238" spans="1:22" ht="228" x14ac:dyDescent="0.25">
      <c r="A238" s="20"/>
      <c r="B238" s="10">
        <v>227</v>
      </c>
      <c r="C238" s="10" t="s">
        <v>37</v>
      </c>
      <c r="D238" s="10" t="s">
        <v>38</v>
      </c>
      <c r="E238" s="21">
        <v>860066942</v>
      </c>
      <c r="F238" s="19">
        <v>175704960</v>
      </c>
      <c r="G238" s="19">
        <v>1</v>
      </c>
      <c r="H238" s="19" t="s">
        <v>810</v>
      </c>
      <c r="I238" s="21" t="s">
        <v>40</v>
      </c>
      <c r="J238" s="21" t="s">
        <v>41</v>
      </c>
      <c r="K238" s="20" t="s">
        <v>42</v>
      </c>
      <c r="L238" s="24">
        <v>1999890</v>
      </c>
      <c r="M238" s="20" t="s">
        <v>822</v>
      </c>
      <c r="N238" s="26" t="s">
        <v>823</v>
      </c>
      <c r="O238" s="21" t="s">
        <v>187</v>
      </c>
      <c r="P238" s="22">
        <v>43445</v>
      </c>
      <c r="Q238" s="21" t="s">
        <v>68</v>
      </c>
      <c r="R238" s="21" t="s">
        <v>191</v>
      </c>
      <c r="S238" s="21" t="s">
        <v>188</v>
      </c>
      <c r="T238" s="25" t="s">
        <v>57</v>
      </c>
      <c r="U238" s="20" t="s">
        <v>1085</v>
      </c>
      <c r="V238" s="8">
        <v>1999890</v>
      </c>
    </row>
    <row r="239" spans="1:22" ht="356.25" x14ac:dyDescent="0.25">
      <c r="A239" s="20"/>
      <c r="B239" s="10">
        <v>228</v>
      </c>
      <c r="C239" s="10" t="s">
        <v>37</v>
      </c>
      <c r="D239" s="10" t="s">
        <v>38</v>
      </c>
      <c r="E239" s="21">
        <v>860066942</v>
      </c>
      <c r="F239" s="19">
        <v>175706862</v>
      </c>
      <c r="G239" s="19">
        <v>1</v>
      </c>
      <c r="H239" s="19" t="s">
        <v>810</v>
      </c>
      <c r="I239" s="21" t="s">
        <v>75</v>
      </c>
      <c r="J239" s="21" t="s">
        <v>76</v>
      </c>
      <c r="K239" s="20" t="s">
        <v>77</v>
      </c>
      <c r="L239" s="24">
        <v>325608</v>
      </c>
      <c r="M239" s="20" t="s">
        <v>824</v>
      </c>
      <c r="N239" s="26" t="s">
        <v>825</v>
      </c>
      <c r="O239" s="21" t="s">
        <v>323</v>
      </c>
      <c r="P239" s="22">
        <v>43428</v>
      </c>
      <c r="Q239" s="21" t="s">
        <v>68</v>
      </c>
      <c r="R239" s="21" t="s">
        <v>745</v>
      </c>
      <c r="S239" s="21" t="s">
        <v>595</v>
      </c>
      <c r="T239" s="25" t="s">
        <v>57</v>
      </c>
      <c r="U239" s="20" t="s">
        <v>1086</v>
      </c>
      <c r="V239" s="8">
        <v>325608</v>
      </c>
    </row>
    <row r="240" spans="1:22" ht="313.5" x14ac:dyDescent="0.25">
      <c r="A240" s="20"/>
      <c r="B240" s="10">
        <v>229</v>
      </c>
      <c r="C240" s="10" t="s">
        <v>37</v>
      </c>
      <c r="D240" s="10" t="s">
        <v>38</v>
      </c>
      <c r="E240" s="21">
        <v>860066942</v>
      </c>
      <c r="F240" s="19">
        <v>177481352</v>
      </c>
      <c r="G240" s="19">
        <v>1</v>
      </c>
      <c r="H240" s="19" t="s">
        <v>826</v>
      </c>
      <c r="I240" s="21" t="s">
        <v>75</v>
      </c>
      <c r="J240" s="21" t="s">
        <v>76</v>
      </c>
      <c r="K240" s="20" t="s">
        <v>77</v>
      </c>
      <c r="L240" s="24">
        <v>12985455</v>
      </c>
      <c r="M240" s="20" t="s">
        <v>827</v>
      </c>
      <c r="N240" s="26" t="s">
        <v>828</v>
      </c>
      <c r="O240" s="21" t="s">
        <v>829</v>
      </c>
      <c r="P240" s="22">
        <v>43740</v>
      </c>
      <c r="Q240" s="21" t="s">
        <v>68</v>
      </c>
      <c r="R240" s="21">
        <v>436779</v>
      </c>
      <c r="S240" s="21" t="s">
        <v>830</v>
      </c>
      <c r="T240" s="25" t="s">
        <v>57</v>
      </c>
      <c r="U240" s="20" t="s">
        <v>1087</v>
      </c>
      <c r="V240" s="8">
        <v>12985455</v>
      </c>
    </row>
    <row r="241" spans="1:22" ht="313.5" x14ac:dyDescent="0.25">
      <c r="A241" s="20"/>
      <c r="B241" s="10">
        <v>230</v>
      </c>
      <c r="C241" s="10" t="s">
        <v>37</v>
      </c>
      <c r="D241" s="10" t="s">
        <v>38</v>
      </c>
      <c r="E241" s="21">
        <v>860066942</v>
      </c>
      <c r="F241" s="19">
        <v>177481354</v>
      </c>
      <c r="G241" s="19">
        <v>1</v>
      </c>
      <c r="H241" s="19" t="s">
        <v>826</v>
      </c>
      <c r="I241" s="21" t="s">
        <v>75</v>
      </c>
      <c r="J241" s="21" t="s">
        <v>76</v>
      </c>
      <c r="K241" s="20" t="s">
        <v>77</v>
      </c>
      <c r="L241" s="24">
        <v>12985455</v>
      </c>
      <c r="M241" s="20" t="s">
        <v>831</v>
      </c>
      <c r="N241" s="26" t="s">
        <v>832</v>
      </c>
      <c r="O241" s="21" t="s">
        <v>829</v>
      </c>
      <c r="P241" s="22">
        <v>43683</v>
      </c>
      <c r="Q241" s="21" t="s">
        <v>68</v>
      </c>
      <c r="R241" s="21" t="s">
        <v>833</v>
      </c>
      <c r="S241" s="21" t="s">
        <v>830</v>
      </c>
      <c r="T241" s="25" t="s">
        <v>57</v>
      </c>
      <c r="U241" s="20" t="s">
        <v>1088</v>
      </c>
      <c r="V241" s="8">
        <v>12985455</v>
      </c>
    </row>
    <row r="242" spans="1:22" ht="313.5" x14ac:dyDescent="0.25">
      <c r="A242" s="20"/>
      <c r="B242" s="10">
        <v>231</v>
      </c>
      <c r="C242" s="10" t="s">
        <v>37</v>
      </c>
      <c r="D242" s="10" t="s">
        <v>38</v>
      </c>
      <c r="E242" s="21">
        <v>860066942</v>
      </c>
      <c r="F242" s="19">
        <v>177481454</v>
      </c>
      <c r="G242" s="19">
        <v>1</v>
      </c>
      <c r="H242" s="19" t="s">
        <v>826</v>
      </c>
      <c r="I242" s="21" t="s">
        <v>75</v>
      </c>
      <c r="J242" s="21" t="s">
        <v>76</v>
      </c>
      <c r="K242" s="20" t="s">
        <v>77</v>
      </c>
      <c r="L242" s="24">
        <v>13047615</v>
      </c>
      <c r="M242" s="20" t="s">
        <v>834</v>
      </c>
      <c r="N242" s="26" t="s">
        <v>835</v>
      </c>
      <c r="O242" s="21" t="s">
        <v>829</v>
      </c>
      <c r="P242" s="22">
        <v>43705</v>
      </c>
      <c r="Q242" s="21" t="s">
        <v>68</v>
      </c>
      <c r="R242" s="21" t="s">
        <v>833</v>
      </c>
      <c r="S242" s="21" t="s">
        <v>830</v>
      </c>
      <c r="T242" s="25" t="s">
        <v>57</v>
      </c>
      <c r="U242" s="20" t="s">
        <v>1089</v>
      </c>
      <c r="V242" s="8">
        <v>13047615</v>
      </c>
    </row>
    <row r="243" spans="1:22" ht="313.5" x14ac:dyDescent="0.25">
      <c r="A243" s="20"/>
      <c r="B243" s="10">
        <v>232</v>
      </c>
      <c r="C243" s="10" t="s">
        <v>37</v>
      </c>
      <c r="D243" s="10" t="s">
        <v>38</v>
      </c>
      <c r="E243" s="21">
        <v>860066942</v>
      </c>
      <c r="F243" s="19">
        <v>177483747</v>
      </c>
      <c r="G243" s="19">
        <v>1</v>
      </c>
      <c r="H243" s="19" t="s">
        <v>826</v>
      </c>
      <c r="I243" s="21" t="s">
        <v>75</v>
      </c>
      <c r="J243" s="21" t="s">
        <v>76</v>
      </c>
      <c r="K243" s="20" t="s">
        <v>77</v>
      </c>
      <c r="L243" s="24">
        <v>24014</v>
      </c>
      <c r="M243" s="20" t="s">
        <v>836</v>
      </c>
      <c r="N243" s="26" t="s">
        <v>837</v>
      </c>
      <c r="O243" s="21" t="s">
        <v>838</v>
      </c>
      <c r="P243" s="22">
        <v>43806</v>
      </c>
      <c r="Q243" s="21" t="s">
        <v>375</v>
      </c>
      <c r="R243" s="21">
        <v>719689</v>
      </c>
      <c r="S243" s="21" t="s">
        <v>839</v>
      </c>
      <c r="T243" s="25" t="s">
        <v>57</v>
      </c>
      <c r="U243" s="20" t="s">
        <v>1090</v>
      </c>
      <c r="V243" s="8">
        <v>24014</v>
      </c>
    </row>
    <row r="244" spans="1:22" ht="384.75" x14ac:dyDescent="0.25">
      <c r="A244" s="20"/>
      <c r="B244" s="10">
        <v>233</v>
      </c>
      <c r="C244" s="10" t="s">
        <v>37</v>
      </c>
      <c r="D244" s="10" t="s">
        <v>38</v>
      </c>
      <c r="E244" s="21">
        <v>860066942</v>
      </c>
      <c r="F244" s="19">
        <v>177484104</v>
      </c>
      <c r="G244" s="19">
        <v>1</v>
      </c>
      <c r="H244" s="19" t="s">
        <v>826</v>
      </c>
      <c r="I244" s="21" t="s">
        <v>75</v>
      </c>
      <c r="J244" s="21" t="s">
        <v>840</v>
      </c>
      <c r="K244" s="20" t="s">
        <v>841</v>
      </c>
      <c r="L244" s="24">
        <v>33110</v>
      </c>
      <c r="M244" s="20" t="s">
        <v>842</v>
      </c>
      <c r="N244" s="26">
        <v>211787104</v>
      </c>
      <c r="O244" s="21" t="s">
        <v>843</v>
      </c>
      <c r="P244" s="22">
        <v>43798</v>
      </c>
      <c r="Q244" s="21" t="s">
        <v>446</v>
      </c>
      <c r="R244" s="21">
        <v>1013014848</v>
      </c>
      <c r="S244" s="21" t="s">
        <v>844</v>
      </c>
      <c r="T244" s="25" t="s">
        <v>48</v>
      </c>
      <c r="U244" s="20" t="s">
        <v>845</v>
      </c>
      <c r="V244" s="8">
        <v>0</v>
      </c>
    </row>
    <row r="245" spans="1:22" ht="384.75" x14ac:dyDescent="0.25">
      <c r="A245" s="20"/>
      <c r="B245" s="10">
        <v>234</v>
      </c>
      <c r="C245" s="10" t="s">
        <v>37</v>
      </c>
      <c r="D245" s="10" t="s">
        <v>38</v>
      </c>
      <c r="E245" s="21">
        <v>860066942</v>
      </c>
      <c r="F245" s="19">
        <v>177484105</v>
      </c>
      <c r="G245" s="19">
        <v>1</v>
      </c>
      <c r="H245" s="19" t="s">
        <v>826</v>
      </c>
      <c r="I245" s="21" t="s">
        <v>75</v>
      </c>
      <c r="J245" s="21" t="s">
        <v>840</v>
      </c>
      <c r="K245" s="20" t="s">
        <v>841</v>
      </c>
      <c r="L245" s="24">
        <v>33110</v>
      </c>
      <c r="M245" s="20" t="s">
        <v>842</v>
      </c>
      <c r="N245" s="26" t="s">
        <v>846</v>
      </c>
      <c r="O245" s="21" t="s">
        <v>843</v>
      </c>
      <c r="P245" s="22">
        <v>43798</v>
      </c>
      <c r="Q245" s="21" t="s">
        <v>446</v>
      </c>
      <c r="R245" s="21">
        <v>1013014848</v>
      </c>
      <c r="S245" s="21" t="s">
        <v>844</v>
      </c>
      <c r="T245" s="25" t="s">
        <v>48</v>
      </c>
      <c r="U245" s="20" t="s">
        <v>845</v>
      </c>
      <c r="V245" s="8">
        <v>0</v>
      </c>
    </row>
    <row r="246" spans="1:22" ht="384.75" x14ac:dyDescent="0.25">
      <c r="A246" s="20"/>
      <c r="B246" s="10">
        <v>235</v>
      </c>
      <c r="C246" s="10" t="s">
        <v>37</v>
      </c>
      <c r="D246" s="10" t="s">
        <v>38</v>
      </c>
      <c r="E246" s="21">
        <v>860066942</v>
      </c>
      <c r="F246" s="19">
        <v>177484106</v>
      </c>
      <c r="G246" s="19">
        <v>1</v>
      </c>
      <c r="H246" s="19" t="s">
        <v>826</v>
      </c>
      <c r="I246" s="21" t="s">
        <v>75</v>
      </c>
      <c r="J246" s="21" t="s">
        <v>840</v>
      </c>
      <c r="K246" s="20" t="s">
        <v>841</v>
      </c>
      <c r="L246" s="24">
        <v>33110</v>
      </c>
      <c r="M246" s="20" t="s">
        <v>842</v>
      </c>
      <c r="N246" s="26" t="s">
        <v>846</v>
      </c>
      <c r="O246" s="21" t="s">
        <v>843</v>
      </c>
      <c r="P246" s="22">
        <v>43798</v>
      </c>
      <c r="Q246" s="21" t="s">
        <v>446</v>
      </c>
      <c r="R246" s="21">
        <v>1013014848</v>
      </c>
      <c r="S246" s="21" t="s">
        <v>844</v>
      </c>
      <c r="T246" s="25" t="s">
        <v>48</v>
      </c>
      <c r="U246" s="20" t="s">
        <v>845</v>
      </c>
      <c r="V246" s="8">
        <v>0</v>
      </c>
    </row>
    <row r="247" spans="1:22" ht="384.75" x14ac:dyDescent="0.25">
      <c r="A247" s="20"/>
      <c r="B247" s="10">
        <v>236</v>
      </c>
      <c r="C247" s="10" t="s">
        <v>37</v>
      </c>
      <c r="D247" s="10" t="s">
        <v>38</v>
      </c>
      <c r="E247" s="21">
        <v>860066942</v>
      </c>
      <c r="F247" s="19">
        <v>177484107</v>
      </c>
      <c r="G247" s="19">
        <v>1</v>
      </c>
      <c r="H247" s="19" t="s">
        <v>826</v>
      </c>
      <c r="I247" s="21" t="s">
        <v>75</v>
      </c>
      <c r="J247" s="21" t="s">
        <v>840</v>
      </c>
      <c r="K247" s="20" t="s">
        <v>841</v>
      </c>
      <c r="L247" s="24">
        <v>33110</v>
      </c>
      <c r="M247" s="20" t="s">
        <v>842</v>
      </c>
      <c r="N247" s="26" t="s">
        <v>846</v>
      </c>
      <c r="O247" s="21" t="s">
        <v>843</v>
      </c>
      <c r="P247" s="22">
        <v>43798</v>
      </c>
      <c r="Q247" s="21" t="s">
        <v>446</v>
      </c>
      <c r="R247" s="21">
        <v>1013014848</v>
      </c>
      <c r="S247" s="21" t="s">
        <v>844</v>
      </c>
      <c r="T247" s="25" t="s">
        <v>48</v>
      </c>
      <c r="U247" s="20" t="s">
        <v>845</v>
      </c>
      <c r="V247" s="8">
        <v>0</v>
      </c>
    </row>
    <row r="248" spans="1:22" ht="384.75" x14ac:dyDescent="0.25">
      <c r="A248" s="20"/>
      <c r="B248" s="10">
        <v>237</v>
      </c>
      <c r="C248" s="10" t="s">
        <v>37</v>
      </c>
      <c r="D248" s="10" t="s">
        <v>38</v>
      </c>
      <c r="E248" s="21">
        <v>860066942</v>
      </c>
      <c r="F248" s="19">
        <v>177484108</v>
      </c>
      <c r="G248" s="19">
        <v>1</v>
      </c>
      <c r="H248" s="19" t="s">
        <v>826</v>
      </c>
      <c r="I248" s="21" t="s">
        <v>75</v>
      </c>
      <c r="J248" s="21" t="s">
        <v>840</v>
      </c>
      <c r="K248" s="20" t="s">
        <v>841</v>
      </c>
      <c r="L248" s="24">
        <v>33110</v>
      </c>
      <c r="M248" s="20" t="s">
        <v>842</v>
      </c>
      <c r="N248" s="26" t="s">
        <v>846</v>
      </c>
      <c r="O248" s="21" t="s">
        <v>843</v>
      </c>
      <c r="P248" s="22">
        <v>43798</v>
      </c>
      <c r="Q248" s="21" t="s">
        <v>446</v>
      </c>
      <c r="R248" s="21">
        <v>1013014848</v>
      </c>
      <c r="S248" s="21" t="s">
        <v>844</v>
      </c>
      <c r="T248" s="25" t="s">
        <v>48</v>
      </c>
      <c r="U248" s="20" t="s">
        <v>845</v>
      </c>
      <c r="V248" s="8">
        <v>0</v>
      </c>
    </row>
    <row r="249" spans="1:22" ht="384.75" x14ac:dyDescent="0.25">
      <c r="A249" s="20"/>
      <c r="B249" s="10">
        <v>238</v>
      </c>
      <c r="C249" s="10" t="s">
        <v>37</v>
      </c>
      <c r="D249" s="10" t="s">
        <v>38</v>
      </c>
      <c r="E249" s="21">
        <v>860066942</v>
      </c>
      <c r="F249" s="19">
        <v>177484109</v>
      </c>
      <c r="G249" s="19">
        <v>1</v>
      </c>
      <c r="H249" s="19" t="s">
        <v>826</v>
      </c>
      <c r="I249" s="21" t="s">
        <v>75</v>
      </c>
      <c r="J249" s="21" t="s">
        <v>840</v>
      </c>
      <c r="K249" s="20" t="s">
        <v>841</v>
      </c>
      <c r="L249" s="24">
        <v>33110</v>
      </c>
      <c r="M249" s="20" t="s">
        <v>842</v>
      </c>
      <c r="N249" s="26" t="s">
        <v>846</v>
      </c>
      <c r="O249" s="21" t="s">
        <v>843</v>
      </c>
      <c r="P249" s="22">
        <v>43798</v>
      </c>
      <c r="Q249" s="21" t="s">
        <v>446</v>
      </c>
      <c r="R249" s="21">
        <v>1013014848</v>
      </c>
      <c r="S249" s="21" t="s">
        <v>844</v>
      </c>
      <c r="T249" s="25" t="s">
        <v>48</v>
      </c>
      <c r="U249" s="20" t="s">
        <v>845</v>
      </c>
      <c r="V249" s="8">
        <v>0</v>
      </c>
    </row>
    <row r="250" spans="1:22" ht="384.75" x14ac:dyDescent="0.25">
      <c r="A250" s="20"/>
      <c r="B250" s="10">
        <v>239</v>
      </c>
      <c r="C250" s="10" t="s">
        <v>37</v>
      </c>
      <c r="D250" s="10" t="s">
        <v>38</v>
      </c>
      <c r="E250" s="21">
        <v>860066942</v>
      </c>
      <c r="F250" s="19">
        <v>177484110</v>
      </c>
      <c r="G250" s="19">
        <v>1</v>
      </c>
      <c r="H250" s="19" t="s">
        <v>826</v>
      </c>
      <c r="I250" s="21" t="s">
        <v>75</v>
      </c>
      <c r="J250" s="21" t="s">
        <v>840</v>
      </c>
      <c r="K250" s="20" t="s">
        <v>841</v>
      </c>
      <c r="L250" s="24">
        <v>33110</v>
      </c>
      <c r="M250" s="20" t="s">
        <v>842</v>
      </c>
      <c r="N250" s="26" t="s">
        <v>846</v>
      </c>
      <c r="O250" s="21" t="s">
        <v>843</v>
      </c>
      <c r="P250" s="22">
        <v>43798</v>
      </c>
      <c r="Q250" s="21" t="s">
        <v>446</v>
      </c>
      <c r="R250" s="21">
        <v>1013014848</v>
      </c>
      <c r="S250" s="21" t="s">
        <v>844</v>
      </c>
      <c r="T250" s="25" t="s">
        <v>48</v>
      </c>
      <c r="U250" s="20" t="s">
        <v>845</v>
      </c>
      <c r="V250" s="8">
        <v>0</v>
      </c>
    </row>
    <row r="251" spans="1:22" ht="384.75" x14ac:dyDescent="0.25">
      <c r="A251" s="20"/>
      <c r="B251" s="10">
        <v>240</v>
      </c>
      <c r="C251" s="10" t="s">
        <v>37</v>
      </c>
      <c r="D251" s="10" t="s">
        <v>38</v>
      </c>
      <c r="E251" s="21">
        <v>860066942</v>
      </c>
      <c r="F251" s="19">
        <v>177484111</v>
      </c>
      <c r="G251" s="19">
        <v>1</v>
      </c>
      <c r="H251" s="19" t="s">
        <v>826</v>
      </c>
      <c r="I251" s="21" t="s">
        <v>75</v>
      </c>
      <c r="J251" s="21" t="s">
        <v>840</v>
      </c>
      <c r="K251" s="20" t="s">
        <v>841</v>
      </c>
      <c r="L251" s="24">
        <v>33110</v>
      </c>
      <c r="M251" s="20" t="s">
        <v>842</v>
      </c>
      <c r="N251" s="26" t="s">
        <v>846</v>
      </c>
      <c r="O251" s="21" t="s">
        <v>843</v>
      </c>
      <c r="P251" s="22">
        <v>43798</v>
      </c>
      <c r="Q251" s="21" t="s">
        <v>446</v>
      </c>
      <c r="R251" s="21">
        <v>1013014848</v>
      </c>
      <c r="S251" s="21" t="s">
        <v>844</v>
      </c>
      <c r="T251" s="25" t="s">
        <v>48</v>
      </c>
      <c r="U251" s="20" t="s">
        <v>845</v>
      </c>
      <c r="V251" s="8">
        <v>0</v>
      </c>
    </row>
    <row r="252" spans="1:22" ht="384.75" x14ac:dyDescent="0.25">
      <c r="A252" s="20"/>
      <c r="B252" s="10">
        <v>241</v>
      </c>
      <c r="C252" s="10" t="s">
        <v>37</v>
      </c>
      <c r="D252" s="10" t="s">
        <v>38</v>
      </c>
      <c r="E252" s="21">
        <v>860066942</v>
      </c>
      <c r="F252" s="19">
        <v>177484112</v>
      </c>
      <c r="G252" s="19">
        <v>1</v>
      </c>
      <c r="H252" s="19" t="s">
        <v>826</v>
      </c>
      <c r="I252" s="21" t="s">
        <v>75</v>
      </c>
      <c r="J252" s="21" t="s">
        <v>840</v>
      </c>
      <c r="K252" s="20" t="s">
        <v>841</v>
      </c>
      <c r="L252" s="24">
        <v>33110</v>
      </c>
      <c r="M252" s="20" t="s">
        <v>842</v>
      </c>
      <c r="N252" s="26" t="s">
        <v>846</v>
      </c>
      <c r="O252" s="21" t="s">
        <v>843</v>
      </c>
      <c r="P252" s="22">
        <v>43798</v>
      </c>
      <c r="Q252" s="21" t="s">
        <v>446</v>
      </c>
      <c r="R252" s="21">
        <v>1013014848</v>
      </c>
      <c r="S252" s="21" t="s">
        <v>844</v>
      </c>
      <c r="T252" s="25" t="s">
        <v>48</v>
      </c>
      <c r="U252" s="20" t="s">
        <v>845</v>
      </c>
      <c r="V252" s="8">
        <v>0</v>
      </c>
    </row>
    <row r="253" spans="1:22" ht="313.5" x14ac:dyDescent="0.25">
      <c r="A253" s="20"/>
      <c r="B253" s="10">
        <v>242</v>
      </c>
      <c r="C253" s="10" t="s">
        <v>37</v>
      </c>
      <c r="D253" s="10" t="s">
        <v>38</v>
      </c>
      <c r="E253" s="21">
        <v>860066942</v>
      </c>
      <c r="F253" s="19">
        <v>177485720</v>
      </c>
      <c r="G253" s="19">
        <v>1</v>
      </c>
      <c r="H253" s="19" t="s">
        <v>826</v>
      </c>
      <c r="I253" s="21" t="s">
        <v>75</v>
      </c>
      <c r="J253" s="21" t="s">
        <v>76</v>
      </c>
      <c r="K253" s="20" t="s">
        <v>77</v>
      </c>
      <c r="L253" s="24">
        <v>302640</v>
      </c>
      <c r="M253" s="20" t="s">
        <v>847</v>
      </c>
      <c r="N253" s="26" t="s">
        <v>848</v>
      </c>
      <c r="O253" s="21" t="s">
        <v>695</v>
      </c>
      <c r="P253" s="22">
        <v>43813</v>
      </c>
      <c r="Q253" s="21" t="s">
        <v>68</v>
      </c>
      <c r="R253" s="21" t="s">
        <v>336</v>
      </c>
      <c r="S253" s="21" t="s">
        <v>696</v>
      </c>
      <c r="T253" s="25" t="s">
        <v>57</v>
      </c>
      <c r="U253" s="20" t="s">
        <v>1091</v>
      </c>
      <c r="V253" s="8">
        <v>302640</v>
      </c>
    </row>
    <row r="254" spans="1:22" ht="409.5" x14ac:dyDescent="0.25">
      <c r="A254" s="20"/>
      <c r="B254" s="10">
        <v>243</v>
      </c>
      <c r="C254" s="10" t="s">
        <v>37</v>
      </c>
      <c r="D254" s="10" t="s">
        <v>38</v>
      </c>
      <c r="E254" s="21">
        <v>860066942</v>
      </c>
      <c r="F254" s="19">
        <v>177502724</v>
      </c>
      <c r="G254" s="19">
        <v>1</v>
      </c>
      <c r="H254" s="19" t="s">
        <v>826</v>
      </c>
      <c r="I254" s="21" t="s">
        <v>75</v>
      </c>
      <c r="J254" s="21" t="s">
        <v>76</v>
      </c>
      <c r="K254" s="20" t="s">
        <v>77</v>
      </c>
      <c r="L254" s="24">
        <v>177030</v>
      </c>
      <c r="M254" s="20" t="s">
        <v>849</v>
      </c>
      <c r="N254" s="26" t="s">
        <v>850</v>
      </c>
      <c r="O254" s="21" t="s">
        <v>787</v>
      </c>
      <c r="P254" s="22">
        <v>43707</v>
      </c>
      <c r="Q254" s="21" t="s">
        <v>81</v>
      </c>
      <c r="R254" s="21" t="s">
        <v>851</v>
      </c>
      <c r="S254" s="21" t="s">
        <v>556</v>
      </c>
      <c r="T254" s="25" t="s">
        <v>57</v>
      </c>
      <c r="U254" s="20" t="s">
        <v>852</v>
      </c>
      <c r="V254" s="8">
        <v>177030</v>
      </c>
    </row>
    <row r="255" spans="1:22" ht="409.5" x14ac:dyDescent="0.25">
      <c r="A255" s="20"/>
      <c r="B255" s="10">
        <v>244</v>
      </c>
      <c r="C255" s="10" t="s">
        <v>37</v>
      </c>
      <c r="D255" s="10" t="s">
        <v>38</v>
      </c>
      <c r="E255" s="21">
        <v>860066942</v>
      </c>
      <c r="F255" s="19">
        <v>177853014</v>
      </c>
      <c r="G255" s="19">
        <v>1</v>
      </c>
      <c r="H255" s="19" t="s">
        <v>853</v>
      </c>
      <c r="I255" s="21" t="s">
        <v>75</v>
      </c>
      <c r="J255" s="21" t="s">
        <v>76</v>
      </c>
      <c r="K255" s="20" t="s">
        <v>77</v>
      </c>
      <c r="L255" s="24">
        <v>177030</v>
      </c>
      <c r="M255" s="20" t="s">
        <v>564</v>
      </c>
      <c r="N255" s="26" t="s">
        <v>854</v>
      </c>
      <c r="O255" s="21" t="s">
        <v>787</v>
      </c>
      <c r="P255" s="22">
        <v>43655</v>
      </c>
      <c r="Q255" s="21" t="s">
        <v>81</v>
      </c>
      <c r="R255" s="21" t="s">
        <v>855</v>
      </c>
      <c r="S255" s="21" t="s">
        <v>566</v>
      </c>
      <c r="T255" s="25" t="s">
        <v>57</v>
      </c>
      <c r="U255" s="20" t="s">
        <v>567</v>
      </c>
      <c r="V255" s="8">
        <v>177030</v>
      </c>
    </row>
    <row r="256" spans="1:22" ht="213.75" x14ac:dyDescent="0.25">
      <c r="A256" s="20"/>
      <c r="B256" s="10">
        <v>245</v>
      </c>
      <c r="C256" s="10" t="s">
        <v>37</v>
      </c>
      <c r="D256" s="10" t="s">
        <v>38</v>
      </c>
      <c r="E256" s="21">
        <v>860066942</v>
      </c>
      <c r="F256" s="19">
        <v>177853832</v>
      </c>
      <c r="G256" s="19">
        <v>1</v>
      </c>
      <c r="H256" s="19" t="s">
        <v>853</v>
      </c>
      <c r="I256" s="21" t="s">
        <v>40</v>
      </c>
      <c r="J256" s="21" t="s">
        <v>41</v>
      </c>
      <c r="K256" s="20" t="s">
        <v>42</v>
      </c>
      <c r="L256" s="24">
        <v>177900</v>
      </c>
      <c r="M256" s="20" t="s">
        <v>856</v>
      </c>
      <c r="N256" s="26" t="s">
        <v>857</v>
      </c>
      <c r="O256" s="21" t="s">
        <v>858</v>
      </c>
      <c r="P256" s="22">
        <v>43873</v>
      </c>
      <c r="Q256" s="21" t="s">
        <v>81</v>
      </c>
      <c r="R256" s="21">
        <v>1014891914</v>
      </c>
      <c r="S256" s="21" t="s">
        <v>292</v>
      </c>
      <c r="T256" s="25" t="s">
        <v>48</v>
      </c>
      <c r="U256" s="20" t="s">
        <v>859</v>
      </c>
      <c r="V256" s="8">
        <v>0</v>
      </c>
    </row>
    <row r="257" spans="1:22" ht="213.75" x14ac:dyDescent="0.25">
      <c r="A257" s="20"/>
      <c r="B257" s="10">
        <v>246</v>
      </c>
      <c r="C257" s="10" t="s">
        <v>37</v>
      </c>
      <c r="D257" s="10" t="s">
        <v>38</v>
      </c>
      <c r="E257" s="21">
        <v>860066942</v>
      </c>
      <c r="F257" s="19">
        <v>177854415</v>
      </c>
      <c r="G257" s="19">
        <v>1</v>
      </c>
      <c r="H257" s="19" t="s">
        <v>853</v>
      </c>
      <c r="I257" s="21" t="s">
        <v>40</v>
      </c>
      <c r="J257" s="21" t="s">
        <v>41</v>
      </c>
      <c r="K257" s="20" t="s">
        <v>42</v>
      </c>
      <c r="L257" s="24">
        <v>166200</v>
      </c>
      <c r="M257" s="20" t="s">
        <v>860</v>
      </c>
      <c r="N257" s="26" t="s">
        <v>861</v>
      </c>
      <c r="O257" s="21" t="s">
        <v>858</v>
      </c>
      <c r="P257" s="22">
        <v>43845</v>
      </c>
      <c r="Q257" s="21" t="s">
        <v>81</v>
      </c>
      <c r="R257" s="21" t="s">
        <v>291</v>
      </c>
      <c r="S257" s="21" t="s">
        <v>292</v>
      </c>
      <c r="T257" s="25" t="s">
        <v>48</v>
      </c>
      <c r="U257" s="20" t="s">
        <v>859</v>
      </c>
      <c r="V257" s="8">
        <v>0</v>
      </c>
    </row>
    <row r="258" spans="1:22" ht="213.75" x14ac:dyDescent="0.25">
      <c r="A258" s="20"/>
      <c r="B258" s="10">
        <v>247</v>
      </c>
      <c r="C258" s="10" t="s">
        <v>37</v>
      </c>
      <c r="D258" s="10" t="s">
        <v>38</v>
      </c>
      <c r="E258" s="21">
        <v>860066942</v>
      </c>
      <c r="F258" s="19">
        <v>177854440</v>
      </c>
      <c r="G258" s="19">
        <v>1</v>
      </c>
      <c r="H258" s="19" t="s">
        <v>853</v>
      </c>
      <c r="I258" s="21" t="s">
        <v>40</v>
      </c>
      <c r="J258" s="21" t="s">
        <v>41</v>
      </c>
      <c r="K258" s="20" t="s">
        <v>42</v>
      </c>
      <c r="L258" s="24">
        <v>43200</v>
      </c>
      <c r="M258" s="20" t="s">
        <v>860</v>
      </c>
      <c r="N258" s="26" t="s">
        <v>862</v>
      </c>
      <c r="O258" s="21" t="s">
        <v>863</v>
      </c>
      <c r="P258" s="22">
        <v>43845</v>
      </c>
      <c r="Q258" s="21" t="s">
        <v>81</v>
      </c>
      <c r="R258" s="21" t="s">
        <v>291</v>
      </c>
      <c r="S258" s="21" t="s">
        <v>292</v>
      </c>
      <c r="T258" s="25" t="s">
        <v>48</v>
      </c>
      <c r="U258" s="20" t="s">
        <v>859</v>
      </c>
      <c r="V258" s="8">
        <v>0</v>
      </c>
    </row>
    <row r="259" spans="1:22" ht="285" x14ac:dyDescent="0.25">
      <c r="A259" s="20"/>
      <c r="B259" s="10">
        <v>248</v>
      </c>
      <c r="C259" s="10" t="s">
        <v>37</v>
      </c>
      <c r="D259" s="10" t="s">
        <v>38</v>
      </c>
      <c r="E259" s="21">
        <v>860066942</v>
      </c>
      <c r="F259" s="19">
        <v>178114413</v>
      </c>
      <c r="G259" s="19">
        <v>1</v>
      </c>
      <c r="H259" s="19" t="s">
        <v>864</v>
      </c>
      <c r="I259" s="21" t="s">
        <v>75</v>
      </c>
      <c r="J259" s="21" t="s">
        <v>76</v>
      </c>
      <c r="K259" s="20" t="s">
        <v>77</v>
      </c>
      <c r="L259" s="24">
        <v>87716</v>
      </c>
      <c r="M259" s="20" t="s">
        <v>865</v>
      </c>
      <c r="N259" s="26" t="s">
        <v>866</v>
      </c>
      <c r="O259" s="21" t="s">
        <v>867</v>
      </c>
      <c r="P259" s="22">
        <v>43655</v>
      </c>
      <c r="Q259" s="21" t="s">
        <v>375</v>
      </c>
      <c r="R259" s="21">
        <v>594265924</v>
      </c>
      <c r="S259" s="21" t="s">
        <v>868</v>
      </c>
      <c r="T259" s="25" t="s">
        <v>57</v>
      </c>
      <c r="U259" s="20" t="s">
        <v>869</v>
      </c>
      <c r="V259" s="8">
        <v>87716</v>
      </c>
    </row>
    <row r="260" spans="1:22" ht="409.5" x14ac:dyDescent="0.25">
      <c r="A260" s="20"/>
      <c r="B260" s="10">
        <v>249</v>
      </c>
      <c r="C260" s="10" t="s">
        <v>37</v>
      </c>
      <c r="D260" s="10" t="s">
        <v>38</v>
      </c>
      <c r="E260" s="21">
        <v>860066942</v>
      </c>
      <c r="F260" s="19">
        <v>178122362</v>
      </c>
      <c r="G260" s="19">
        <v>1</v>
      </c>
      <c r="H260" s="19" t="s">
        <v>864</v>
      </c>
      <c r="I260" s="21" t="s">
        <v>75</v>
      </c>
      <c r="J260" s="21" t="s">
        <v>76</v>
      </c>
      <c r="K260" s="20" t="s">
        <v>77</v>
      </c>
      <c r="L260" s="24">
        <v>164849</v>
      </c>
      <c r="M260" s="20" t="s">
        <v>870</v>
      </c>
      <c r="N260" s="26" t="s">
        <v>871</v>
      </c>
      <c r="O260" s="21" t="s">
        <v>787</v>
      </c>
      <c r="P260" s="22">
        <v>43817</v>
      </c>
      <c r="Q260" s="21" t="s">
        <v>81</v>
      </c>
      <c r="R260" s="21" t="s">
        <v>872</v>
      </c>
      <c r="S260" s="21" t="s">
        <v>873</v>
      </c>
      <c r="T260" s="25" t="s">
        <v>57</v>
      </c>
      <c r="U260" s="20" t="s">
        <v>874</v>
      </c>
      <c r="V260" s="8">
        <v>164849</v>
      </c>
    </row>
    <row r="261" spans="1:22" ht="285" x14ac:dyDescent="0.25">
      <c r="A261" s="20"/>
      <c r="B261" s="10">
        <v>250</v>
      </c>
      <c r="C261" s="10" t="s">
        <v>37</v>
      </c>
      <c r="D261" s="10" t="s">
        <v>38</v>
      </c>
      <c r="E261" s="21">
        <v>860066942</v>
      </c>
      <c r="F261" s="19">
        <v>178124316</v>
      </c>
      <c r="G261" s="19">
        <v>1</v>
      </c>
      <c r="H261" s="19" t="s">
        <v>864</v>
      </c>
      <c r="I261" s="21" t="s">
        <v>75</v>
      </c>
      <c r="J261" s="21" t="s">
        <v>76</v>
      </c>
      <c r="K261" s="20" t="s">
        <v>77</v>
      </c>
      <c r="L261" s="24">
        <v>138741</v>
      </c>
      <c r="M261" s="20" t="s">
        <v>875</v>
      </c>
      <c r="N261" s="26" t="s">
        <v>876</v>
      </c>
      <c r="O261" s="21" t="s">
        <v>877</v>
      </c>
      <c r="P261" s="22">
        <v>43613</v>
      </c>
      <c r="Q261" s="21" t="s">
        <v>81</v>
      </c>
      <c r="R261" s="21">
        <v>1027302136</v>
      </c>
      <c r="S261" s="21" t="s">
        <v>878</v>
      </c>
      <c r="T261" s="25" t="s">
        <v>57</v>
      </c>
      <c r="U261" s="20" t="s">
        <v>879</v>
      </c>
      <c r="V261" s="8">
        <v>138741</v>
      </c>
    </row>
    <row r="262" spans="1:22" ht="285" x14ac:dyDescent="0.25">
      <c r="A262" s="20"/>
      <c r="B262" s="10">
        <v>251</v>
      </c>
      <c r="C262" s="10" t="s">
        <v>37</v>
      </c>
      <c r="D262" s="10" t="s">
        <v>38</v>
      </c>
      <c r="E262" s="21">
        <v>860066942</v>
      </c>
      <c r="F262" s="19">
        <v>178124319</v>
      </c>
      <c r="G262" s="19">
        <v>1</v>
      </c>
      <c r="H262" s="19" t="s">
        <v>864</v>
      </c>
      <c r="I262" s="21" t="s">
        <v>75</v>
      </c>
      <c r="J262" s="21" t="s">
        <v>76</v>
      </c>
      <c r="K262" s="20" t="s">
        <v>77</v>
      </c>
      <c r="L262" s="24">
        <v>92494</v>
      </c>
      <c r="M262" s="20" t="s">
        <v>875</v>
      </c>
      <c r="N262" s="26" t="s">
        <v>876</v>
      </c>
      <c r="O262" s="21" t="s">
        <v>877</v>
      </c>
      <c r="P262" s="22">
        <v>43613</v>
      </c>
      <c r="Q262" s="21" t="s">
        <v>81</v>
      </c>
      <c r="R262" s="21" t="s">
        <v>880</v>
      </c>
      <c r="S262" s="21" t="s">
        <v>878</v>
      </c>
      <c r="T262" s="25" t="s">
        <v>57</v>
      </c>
      <c r="U262" s="20" t="s">
        <v>879</v>
      </c>
      <c r="V262" s="8">
        <v>92494</v>
      </c>
    </row>
    <row r="263" spans="1:22" ht="409.5" x14ac:dyDescent="0.25">
      <c r="A263" s="20"/>
      <c r="B263" s="10">
        <v>252</v>
      </c>
      <c r="C263" s="10" t="s">
        <v>37</v>
      </c>
      <c r="D263" s="10" t="s">
        <v>38</v>
      </c>
      <c r="E263" s="21">
        <v>860066942</v>
      </c>
      <c r="F263" s="19">
        <v>178125792</v>
      </c>
      <c r="G263" s="19">
        <v>1</v>
      </c>
      <c r="H263" s="19" t="s">
        <v>864</v>
      </c>
      <c r="I263" s="21" t="s">
        <v>75</v>
      </c>
      <c r="J263" s="21" t="s">
        <v>76</v>
      </c>
      <c r="K263" s="20" t="s">
        <v>77</v>
      </c>
      <c r="L263" s="24">
        <v>293144</v>
      </c>
      <c r="M263" s="20" t="s">
        <v>881</v>
      </c>
      <c r="N263" s="26" t="s">
        <v>882</v>
      </c>
      <c r="O263" s="21" t="s">
        <v>787</v>
      </c>
      <c r="P263" s="22">
        <v>43753</v>
      </c>
      <c r="Q263" s="21" t="s">
        <v>81</v>
      </c>
      <c r="R263" s="21" t="s">
        <v>883</v>
      </c>
      <c r="S263" s="21" t="s">
        <v>884</v>
      </c>
      <c r="T263" s="25" t="s">
        <v>57</v>
      </c>
      <c r="U263" s="20" t="s">
        <v>885</v>
      </c>
      <c r="V263" s="8">
        <v>293144</v>
      </c>
    </row>
    <row r="264" spans="1:22" ht="409.5" x14ac:dyDescent="0.25">
      <c r="A264" s="20"/>
      <c r="B264" s="10">
        <v>253</v>
      </c>
      <c r="C264" s="10" t="s">
        <v>37</v>
      </c>
      <c r="D264" s="10" t="s">
        <v>38</v>
      </c>
      <c r="E264" s="21">
        <v>860066942</v>
      </c>
      <c r="F264" s="19">
        <v>178131772</v>
      </c>
      <c r="G264" s="19">
        <v>1</v>
      </c>
      <c r="H264" s="19" t="s">
        <v>864</v>
      </c>
      <c r="I264" s="21" t="s">
        <v>75</v>
      </c>
      <c r="J264" s="21" t="s">
        <v>76</v>
      </c>
      <c r="K264" s="20" t="s">
        <v>77</v>
      </c>
      <c r="L264" s="24">
        <v>149290</v>
      </c>
      <c r="M264" s="20" t="s">
        <v>886</v>
      </c>
      <c r="N264" s="26" t="s">
        <v>887</v>
      </c>
      <c r="O264" s="21" t="s">
        <v>787</v>
      </c>
      <c r="P264" s="22">
        <v>43850</v>
      </c>
      <c r="Q264" s="21" t="s">
        <v>81</v>
      </c>
      <c r="R264" s="21">
        <v>1014901121</v>
      </c>
      <c r="S264" s="21" t="s">
        <v>562</v>
      </c>
      <c r="T264" s="25" t="s">
        <v>57</v>
      </c>
      <c r="U264" s="20" t="s">
        <v>888</v>
      </c>
      <c r="V264" s="8">
        <v>149290</v>
      </c>
    </row>
    <row r="265" spans="1:22" ht="256.5" x14ac:dyDescent="0.25">
      <c r="A265" s="20"/>
      <c r="B265" s="10">
        <v>254</v>
      </c>
      <c r="C265" s="10" t="s">
        <v>37</v>
      </c>
      <c r="D265" s="10" t="s">
        <v>38</v>
      </c>
      <c r="E265" s="21">
        <v>860066942</v>
      </c>
      <c r="F265" s="19">
        <v>178133732</v>
      </c>
      <c r="G265" s="19">
        <v>1</v>
      </c>
      <c r="H265" s="19" t="s">
        <v>864</v>
      </c>
      <c r="I265" s="21" t="s">
        <v>40</v>
      </c>
      <c r="J265" s="21" t="s">
        <v>412</v>
      </c>
      <c r="K265" s="20" t="s">
        <v>413</v>
      </c>
      <c r="L265" s="24">
        <v>36310</v>
      </c>
      <c r="M265" s="20" t="s">
        <v>889</v>
      </c>
      <c r="N265" s="26" t="s">
        <v>890</v>
      </c>
      <c r="O265" s="21" t="s">
        <v>891</v>
      </c>
      <c r="P265" s="22">
        <v>43616</v>
      </c>
      <c r="Q265" s="21" t="s">
        <v>446</v>
      </c>
      <c r="R265" s="21" t="s">
        <v>892</v>
      </c>
      <c r="S265" s="21" t="s">
        <v>893</v>
      </c>
      <c r="T265" s="25" t="s">
        <v>57</v>
      </c>
      <c r="U265" s="20" t="s">
        <v>901</v>
      </c>
      <c r="V265" s="8">
        <v>36310</v>
      </c>
    </row>
    <row r="266" spans="1:22" x14ac:dyDescent="0.25"/>
  </sheetData>
  <sortState xmlns:xlrd2="http://schemas.microsoft.com/office/spreadsheetml/2017/richdata2" ref="B12:V265">
    <sortCondition ref="B12:B265"/>
  </sortState>
  <mergeCells count="16">
    <mergeCell ref="B2:D8"/>
    <mergeCell ref="U8:V9"/>
    <mergeCell ref="F8:G8"/>
    <mergeCell ref="F6:G7"/>
    <mergeCell ref="F4:G5"/>
    <mergeCell ref="F2:G3"/>
    <mergeCell ref="H8:S8"/>
    <mergeCell ref="H6:S7"/>
    <mergeCell ref="H4:S5"/>
    <mergeCell ref="H2:S3"/>
    <mergeCell ref="E2:E8"/>
    <mergeCell ref="F9:S9"/>
    <mergeCell ref="V2:V3"/>
    <mergeCell ref="U2:U3"/>
    <mergeCell ref="T2:T3"/>
    <mergeCell ref="T8:T9"/>
  </mergeCells>
  <phoneticPr fontId="8" type="noConversion"/>
  <conditionalFormatting sqref="V4">
    <cfRule type="dataBar" priority="46">
      <dataBar>
        <cfvo type="min"/>
        <cfvo type="max"/>
        <color rgb="FF3EC2B5"/>
      </dataBar>
      <extLst>
        <ext xmlns:x14="http://schemas.microsoft.com/office/spreadsheetml/2009/9/main" uri="{B025F937-C7B1-47D3-B67F-A62EFF666E3E}">
          <x14:id>{11F64611-76B9-4864-AA40-B36C3BE4F60F}</x14:id>
        </ext>
      </extLst>
    </cfRule>
  </conditionalFormatting>
  <conditionalFormatting sqref="V4:V7 V2">
    <cfRule type="dataBar" priority="47">
      <dataBar>
        <cfvo type="min"/>
        <cfvo type="max"/>
        <color rgb="FF3EC2B5"/>
      </dataBar>
      <extLst>
        <ext xmlns:x14="http://schemas.microsoft.com/office/spreadsheetml/2009/9/main" uri="{B025F937-C7B1-47D3-B67F-A62EFF666E3E}">
          <x14:id>{5B5CBA97-74CC-4A99-ACFA-41A8F23E8F28}</x14:id>
        </ext>
      </extLst>
    </cfRule>
  </conditionalFormatting>
  <printOptions horizontalCentered="1" verticalCentered="1"/>
  <pageMargins left="0.23622047244094491" right="0.23622047244094491" top="0.74803149606299213" bottom="0.74803149606299213" header="0.31496062992125984" footer="0.31496062992125984"/>
  <pageSetup scale="26" fitToHeight="0" orientation="landscape" r:id="rId1"/>
  <extLst>
    <ext xmlns:x14="http://schemas.microsoft.com/office/spreadsheetml/2009/9/main" uri="{78C0D931-6437-407d-A8EE-F0AAD7539E65}">
      <x14:conditionalFormattings>
        <x14:conditionalFormatting xmlns:xm="http://schemas.microsoft.com/office/excel/2006/main">
          <x14:cfRule type="dataBar" id="{11F64611-76B9-4864-AA40-B36C3BE4F60F}">
            <x14:dataBar minLength="0" maxLength="100" gradient="0">
              <x14:cfvo type="autoMin"/>
              <x14:cfvo type="autoMax"/>
              <x14:negativeFillColor rgb="FFFF0000"/>
              <x14:axisColor rgb="FF000000"/>
            </x14:dataBar>
          </x14:cfRule>
          <xm:sqref>V4</xm:sqref>
        </x14:conditionalFormatting>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m:sqref>V4:V7 V2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BA245C54-875C-4144-B53B-4A3C874C12DB}">
          <x14:formula1>
            <xm:f>' '!$C$2:$C$3</xm:f>
          </x14:formula1>
          <xm:sqref>C12:C265</xm:sqref>
        </x14:dataValidation>
        <x14:dataValidation type="list" allowBlank="1" showInputMessage="1" showErrorMessage="1" xr:uid="{168AC713-76F1-4B21-8F8F-B27610EA1F91}">
          <x14:formula1>
            <xm:f>' '!$D$2:$D$3</xm:f>
          </x14:formula1>
          <xm:sqref>I12:I265</xm:sqref>
        </x14:dataValidation>
        <x14:dataValidation type="list" allowBlank="1" showInputMessage="1" showErrorMessage="1" xr:uid="{8B92453C-F6F0-4245-96E8-C6A10C12E2C7}">
          <x14:formula1>
            <xm:f>' '!$B$2:$B$4</xm:f>
          </x14:formula1>
          <xm:sqref>H8</xm:sqref>
        </x14:dataValidation>
        <x14:dataValidation type="list" allowBlank="1" showInputMessage="1" showErrorMessage="1" xr:uid="{621CC656-A1D6-464F-9A6C-3C07EF207858}">
          <x14:formula1>
            <xm:f>' '!$E$2:$E$5</xm:f>
          </x14:formula1>
          <xm:sqref>T12:T265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894</v>
      </c>
      <c r="C1" s="3" t="s">
        <v>17</v>
      </c>
      <c r="D1" s="3" t="s">
        <v>23</v>
      </c>
      <c r="E1" s="3" t="s">
        <v>34</v>
      </c>
      <c r="F1" s="1"/>
    </row>
    <row r="2" spans="1:6" x14ac:dyDescent="0.25">
      <c r="A2" s="1"/>
      <c r="B2" s="2" t="s">
        <v>895</v>
      </c>
      <c r="C2" s="2" t="s">
        <v>37</v>
      </c>
      <c r="D2" s="2" t="s">
        <v>40</v>
      </c>
      <c r="E2" s="2" t="s">
        <v>57</v>
      </c>
      <c r="F2" s="1"/>
    </row>
    <row r="3" spans="1:6" x14ac:dyDescent="0.25">
      <c r="A3" s="1"/>
      <c r="B3" s="2" t="s">
        <v>12</v>
      </c>
      <c r="C3" s="2" t="s">
        <v>896</v>
      </c>
      <c r="D3" s="2" t="s">
        <v>75</v>
      </c>
      <c r="E3" s="2" t="s">
        <v>48</v>
      </c>
      <c r="F3" s="1"/>
    </row>
    <row r="4" spans="1:6" x14ac:dyDescent="0.25">
      <c r="A4" s="1"/>
      <c r="B4" s="2" t="s">
        <v>897</v>
      </c>
      <c r="C4" s="1"/>
      <c r="D4" s="1"/>
      <c r="E4" s="2" t="s">
        <v>898</v>
      </c>
      <c r="F4" s="1"/>
    </row>
    <row r="5" spans="1:6" x14ac:dyDescent="0.25">
      <c r="A5" s="1"/>
      <c r="B5" s="1"/>
      <c r="C5" s="1"/>
      <c r="D5" s="1"/>
      <c r="E5" s="2" t="s">
        <v>899</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2.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Lidy Johanna Hernandez Aldana</cp:lastModifiedBy>
  <cp:revision/>
  <dcterms:created xsi:type="dcterms:W3CDTF">2017-07-06T12:48:43Z</dcterms:created>
  <dcterms:modified xsi:type="dcterms:W3CDTF">2026-04-24T19:47:22Z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